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D154" i="1" l="1"/>
  <c r="AB154" i="1"/>
  <c r="X154" i="1"/>
  <c r="V154" i="1"/>
  <c r="L154" i="1"/>
  <c r="J154" i="1"/>
  <c r="H154" i="1" l="1"/>
  <c r="AD11" i="1" l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0" i="1"/>
  <c r="Z153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0" i="1"/>
  <c r="L2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0" i="1"/>
  <c r="L12" i="1"/>
  <c r="L13" i="1"/>
  <c r="L14" i="1"/>
  <c r="L15" i="1"/>
  <c r="L16" i="1"/>
  <c r="L17" i="1"/>
  <c r="L18" i="1"/>
  <c r="L19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0" i="1"/>
  <c r="L11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0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D128" i="1" l="1"/>
  <c r="D42" i="1"/>
  <c r="F42" i="1" l="1"/>
  <c r="N42" i="1"/>
  <c r="H42" i="1"/>
  <c r="L42" i="1"/>
  <c r="J42" i="1"/>
  <c r="V42" i="1"/>
  <c r="T42" i="1"/>
  <c r="R42" i="1"/>
  <c r="P42" i="1"/>
  <c r="F128" i="1"/>
  <c r="V128" i="1"/>
  <c r="T128" i="1"/>
  <c r="R128" i="1"/>
  <c r="P128" i="1"/>
  <c r="N128" i="1"/>
  <c r="J128" i="1"/>
  <c r="H128" i="1"/>
  <c r="L128" i="1"/>
</calcChain>
</file>

<file path=xl/sharedStrings.xml><?xml version="1.0" encoding="utf-8"?>
<sst xmlns="http://schemas.openxmlformats.org/spreadsheetml/2006/main" count="330" uniqueCount="171">
  <si>
    <t>№ лота</t>
  </si>
  <si>
    <t xml:space="preserve">Наименование товаров </t>
  </si>
  <si>
    <t>Ед. измерения</t>
  </si>
  <si>
    <t>Количество</t>
  </si>
  <si>
    <t xml:space="preserve"> Сумма,  выделенная тенге </t>
  </si>
  <si>
    <t>Тонометр внутриглазного давления ТВГД-02</t>
  </si>
  <si>
    <t>шт</t>
  </si>
  <si>
    <t>Перекись водорода</t>
  </si>
  <si>
    <t>фл</t>
  </si>
  <si>
    <t>Цена за единицу</t>
  </si>
  <si>
    <t>Фурацилин</t>
  </si>
  <si>
    <t>Новакаин</t>
  </si>
  <si>
    <t>Вода дистилированная стерильная</t>
  </si>
  <si>
    <t>Натрия хлорид 10%</t>
  </si>
  <si>
    <t>Бумага для КТГ "FETALCARE"</t>
  </si>
  <si>
    <t>рулон</t>
  </si>
  <si>
    <t>Весы напольные медицинские электронные</t>
  </si>
  <si>
    <t>Стол пеленальный</t>
  </si>
  <si>
    <t>Весы электронные настольные для новорожденных и детей до полутора лет</t>
  </si>
  <si>
    <t>Азопирамовая проба для определения скрытой крови в кале</t>
  </si>
  <si>
    <t>Антиген кардиолипиновый</t>
  </si>
  <si>
    <t>уп</t>
  </si>
  <si>
    <t>Аппарат для измерения холестерина в крови и тест полоски</t>
  </si>
  <si>
    <t>Баллон для продувания по Политцеру</t>
  </si>
  <si>
    <t>Бумага для электрокардиографа  3-6 канальный ЭК3ТЦ-3/6-04 "АКСИОН"</t>
  </si>
  <si>
    <t xml:space="preserve">Бумага для электрокардиографа ЭК12Т-01-"Р-Д" 57*18 </t>
  </si>
  <si>
    <t>Бумага на Монитор фетальный серии FC  FC-700</t>
  </si>
  <si>
    <t>Вазофиксы №14</t>
  </si>
  <si>
    <t>Вазофиксы №16</t>
  </si>
  <si>
    <t>Вазофиксы Цертро (ПУР)№18</t>
  </si>
  <si>
    <t>Вазофиксы Цертро (ПУР)№20</t>
  </si>
  <si>
    <t>Вата не стерильная 100</t>
  </si>
  <si>
    <t>Воздуховод медицинский №1</t>
  </si>
  <si>
    <t>Воздуховод медицинский №2</t>
  </si>
  <si>
    <t>Воздуховод медицинский №3</t>
  </si>
  <si>
    <t>Воздуховод медицинский №4</t>
  </si>
  <si>
    <t>Воронка ушная №3</t>
  </si>
  <si>
    <t>Воронка ушная №4</t>
  </si>
  <si>
    <t>Гель для УЗИ аппарата, емкость 5л</t>
  </si>
  <si>
    <t>Гибкий стилет для эндотрахеальный трубки</t>
  </si>
  <si>
    <t>Гигрометр медицинский</t>
  </si>
  <si>
    <t>Гинекологичекие цитологические щетки</t>
  </si>
  <si>
    <t>Дилюент для гематолог (DIL- A)</t>
  </si>
  <si>
    <t>ЕДПО  3л</t>
  </si>
  <si>
    <t>ЕДПО  5л</t>
  </si>
  <si>
    <t>ЕДПО 10л</t>
  </si>
  <si>
    <t>жгут кровоостанавливающий резиновый</t>
  </si>
  <si>
    <t>Жгут медицинский для в\в манипуляций</t>
  </si>
  <si>
    <t>желудочная трубка одноразовая</t>
  </si>
  <si>
    <t xml:space="preserve">Зажим для носа </t>
  </si>
  <si>
    <t>Зажим зубчатый хирургический прямой</t>
  </si>
  <si>
    <t>Зажим мягкий хирургический</t>
  </si>
  <si>
    <t>Зажим хирургический "Москит"</t>
  </si>
  <si>
    <t>Зажим хирургический "Цапки"</t>
  </si>
  <si>
    <t>Защитный воротник</t>
  </si>
  <si>
    <t>Зеркало носовое 30мм</t>
  </si>
  <si>
    <t>Зеркало носовое 40мм</t>
  </si>
  <si>
    <t>Зеркало носовое 60мм</t>
  </si>
  <si>
    <t xml:space="preserve">Зеркало носоглоточное </t>
  </si>
  <si>
    <t>Зонд носовой с навивкой</t>
  </si>
  <si>
    <t xml:space="preserve">Зонд пуговчатый </t>
  </si>
  <si>
    <t>Иглодержатель хирургический</t>
  </si>
  <si>
    <t>иглы двухсторонние для вакумных пробирок</t>
  </si>
  <si>
    <t>Иглы-бабочки 22G,1,1/4 двусторонняя</t>
  </si>
  <si>
    <t>Иммерсионное масло</t>
  </si>
  <si>
    <t>Инфузионные системы</t>
  </si>
  <si>
    <t>Камера Горяева для диагностики анализа мочи по Нечипоренко</t>
  </si>
  <si>
    <t>Катетр аспирационный №6,8,10,12,14</t>
  </si>
  <si>
    <t>кислородная подушка</t>
  </si>
  <si>
    <t>Клеенка подкладная медицинская 25 метр</t>
  </si>
  <si>
    <t>Комплект одноразовых защитных костюмов для медицинских работников, нестерильные</t>
  </si>
  <si>
    <t>Контейнер пластиковый 3 литр для биоматериала</t>
  </si>
  <si>
    <t>Контейнер пластиковый 10 литр для биоматериала</t>
  </si>
  <si>
    <t>Контейнер пластиковый 1,0 литр для биоматериала</t>
  </si>
  <si>
    <t>Контейнер пластиковый 5,0 литр для биоматериала</t>
  </si>
  <si>
    <t>Корнцанг анатомический</t>
  </si>
  <si>
    <t>Коробка безопасной утилизации 10 л (желтая) непрокалываемая</t>
  </si>
  <si>
    <t>крючок для удаления инородных тел из носа</t>
  </si>
  <si>
    <t>крючок для удаления инородных тел из уха</t>
  </si>
  <si>
    <t>Лейкопластырь "Нәрия" на шелковой основе размером 2,5смх5м</t>
  </si>
  <si>
    <t>Лейкопластырь на нетканой основе размером 2,5 смх5м</t>
  </si>
  <si>
    <t>Ложкообразные зеркала №3</t>
  </si>
  <si>
    <t>Маска-респиратор медицинская</t>
  </si>
  <si>
    <t>маски ингаляционные для кислородного концентратора № 0-2</t>
  </si>
  <si>
    <t>маски ингаляционные для кислородного концентратора № 3-4</t>
  </si>
  <si>
    <t>маски ингаляционные для кислородного концентратора № 5-6</t>
  </si>
  <si>
    <t>мешок Амбу</t>
  </si>
  <si>
    <t>Мешок Амбу детский</t>
  </si>
  <si>
    <t xml:space="preserve">Мундштук для спироспектра </t>
  </si>
  <si>
    <t>Мягкий пакет для сбора и хранения медицинских отходов В(красный 800*1000)</t>
  </si>
  <si>
    <t>Мягкий пакет для сбора и хранения медицинских отходов класса "Б"(желтый 500*600)</t>
  </si>
  <si>
    <t>Мягкий пакет для сбора и хранения медицинских отходов класса "В"(красный 500*600)</t>
  </si>
  <si>
    <t>Набор защитных пластин дифференцированной формы (для разных анатомических участков)</t>
  </si>
  <si>
    <t>Наборы по Като (для определения кала на яйца гельминтов)</t>
  </si>
  <si>
    <t>Назогастральный зонд №8,10,12</t>
  </si>
  <si>
    <t>Небулайзер с маской</t>
  </si>
  <si>
    <t>Ножницы хирургические длинные</t>
  </si>
  <si>
    <t>Ножницы хирургические средние</t>
  </si>
  <si>
    <t>Пакет д/сбора мед. отходов 500*600 класс Г (белый)</t>
  </si>
  <si>
    <t>Пинцет анатомический</t>
  </si>
  <si>
    <t xml:space="preserve">Пинцет ушной горизонтальный изогнутый </t>
  </si>
  <si>
    <t>Пинцет ушной штыковидный</t>
  </si>
  <si>
    <t>Пинцет хирургический</t>
  </si>
  <si>
    <t>Гемостатический пластырь, № 480</t>
  </si>
  <si>
    <t>Пленки 35*43 для рентгеновского аппарата марки DRS серии  SYTEC, № 100</t>
  </si>
  <si>
    <t>Пленки маммографические 20*25 AGFA DT-5, № 100</t>
  </si>
  <si>
    <t>Покровные стекла №100 размер 24*24</t>
  </si>
  <si>
    <t>Почкообразный медицинский металлический лоток</t>
  </si>
  <si>
    <t>Презервативы одноразовые</t>
  </si>
  <si>
    <t>Преобразователь потока для спироспектра</t>
  </si>
  <si>
    <t>Реактив Ларионовой (для определения белка в моче)</t>
  </si>
  <si>
    <t>Рефлектор налобный</t>
  </si>
  <si>
    <t>Роторасширитель</t>
  </si>
  <si>
    <t>Скальпель хирургический 11 размер одноразовый №10</t>
  </si>
  <si>
    <t>Скальпель хирургический 20-22 размер одноразовый №10</t>
  </si>
  <si>
    <t>Скальпель хирургический  многораз</t>
  </si>
  <si>
    <t xml:space="preserve">Спиртовые салфетки одноразовые </t>
  </si>
  <si>
    <t>Стекла предметные для взятия мазков</t>
  </si>
  <si>
    <t>Стекло предметное (25*75*2 мм)1000</t>
  </si>
  <si>
    <t>стеклянный шприц для внутригортанных вливаний</t>
  </si>
  <si>
    <t>Стетоскоп для прослушивания сердцебиения плода(акушерский)</t>
  </si>
  <si>
    <t>Сумка-укладка для врача</t>
  </si>
  <si>
    <t>Термоконтейнер для транспортировки вакцин(пластиковый)  12л</t>
  </si>
  <si>
    <t>Термоконтейнер для транспортировки вакцин(пластиковый)  22л</t>
  </si>
  <si>
    <t>укладка- контейнер пластиковый для транспортировки пробирок со штативом внутри 5 л</t>
  </si>
  <si>
    <t xml:space="preserve">Термометр для измерения температуры тела Biotherm Budget электр цифр жесткий </t>
  </si>
  <si>
    <t>Термометр ТС-7-М1 поверенный, для холодильников</t>
  </si>
  <si>
    <t xml:space="preserve">Тест-полоски для мочевого анализатора BMURI 11 Urine Reagent Strips №100
</t>
  </si>
  <si>
    <t>тонометр детский медицинский со стетоскопом</t>
  </si>
  <si>
    <t>ушные воронки большие</t>
  </si>
  <si>
    <t>ушные воронки средние</t>
  </si>
  <si>
    <t>ушные зонды Воячека пуговчатые</t>
  </si>
  <si>
    <t>ушные зонды с нарезкой</t>
  </si>
  <si>
    <t xml:space="preserve">Фартук двухсторонний для лаборанта </t>
  </si>
  <si>
    <t>Фартук односторонний (передник для пациента)</t>
  </si>
  <si>
    <t>хладоэлемент многократного применения с широким горлом</t>
  </si>
  <si>
    <t>Шина Крамера</t>
  </si>
  <si>
    <t xml:space="preserve">шпатель металлический </t>
  </si>
  <si>
    <t>Шприцы 10,0</t>
  </si>
  <si>
    <t>Шприцы 2,0</t>
  </si>
  <si>
    <t>Шприцы 20,0</t>
  </si>
  <si>
    <t>Шприцы 5,0</t>
  </si>
  <si>
    <t>Штатив для инфузий</t>
  </si>
  <si>
    <t>Электроды для ХМ-ЭКГ, № 25</t>
  </si>
  <si>
    <t xml:space="preserve">Электроды присоска (груша) для ЭКГ многоразовая </t>
  </si>
  <si>
    <t>Электронные тонометры</t>
  </si>
  <si>
    <t>эндотрахеальные трубки</t>
  </si>
  <si>
    <t>Языкодержатель</t>
  </si>
  <si>
    <t xml:space="preserve">рулон </t>
  </si>
  <si>
    <t>упаковка</t>
  </si>
  <si>
    <t>мл</t>
  </si>
  <si>
    <t>комп</t>
  </si>
  <si>
    <t>Микроскоп для морфологических исследований Микмед-1</t>
  </si>
  <si>
    <t>Стерилизатор воздушный ГП-40-3</t>
  </si>
  <si>
    <t xml:space="preserve">Центрифуга лабораторная  </t>
  </si>
  <si>
    <t>Цена за единицу от поставщика</t>
  </si>
  <si>
    <t>Общая цена поставщика</t>
  </si>
  <si>
    <t>ТОО "Шортандинская центральной районной аптеки№9" Дата 07.04.2021г  11ч 28мин</t>
  </si>
  <si>
    <t>ТОО "Арша"Дата 09.04.2021г. 15ч26мин</t>
  </si>
  <si>
    <t>ТОО "Сити Фарм Торг".Дата 09.04.2021г 13ч00м</t>
  </si>
  <si>
    <t>ТОО "Remedia".Дата 09.04.2021г.13ч00м</t>
  </si>
  <si>
    <t>ТОО "ОСТ-ФАРМ".Дата 13.04.2021г</t>
  </si>
  <si>
    <t>ТОО "ОрдаМед Астана".Дата 13.04.2021г 14ч43м</t>
  </si>
  <si>
    <t>ТОО "QazMegaCom" .Дата 13.04.2021г.16ч04м</t>
  </si>
  <si>
    <t>ТОО "Медтехснаб НС".Дата 13.04.2021г 16ч28м</t>
  </si>
  <si>
    <t>ТОО "Rainbow-Astana".Дата 14.04.2021г 9ч00м</t>
  </si>
  <si>
    <t>ТОО "Братья Азизляр ИКО".Дата 14.04.2021г.09ч00м</t>
  </si>
  <si>
    <t>ТОО "Unicom.DR".Дата 14.04.2021г. 09ч23м</t>
  </si>
  <si>
    <t>ТОО "АстанаМед".Дата 14.04.2021г 09ч.51м</t>
  </si>
  <si>
    <t>Итого по договорам</t>
  </si>
  <si>
    <t>Заявленные цены поставщиков по приложению №1 объявление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</si>
</sst>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164" formatCode="_-* #,##0&quot;р.&quot;_-;\-* #,##0&quot;р.&quot;_-;_-* &quot;-&quot;&quot;р.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##,0\.00\$_-;\-* ###,0\.00\$_-;_-* \-??\$_-;_-@_-"/>
    <numFmt numFmtId="168" formatCode="_(* ##,#0\.0_);_(* \(###,0\.00\);_(* \-??_);_(@_)"/>
    <numFmt numFmtId="169" formatCode="_(* ##,#0&quot;.&quot;0_);_(* \(###,0&quot;.&quot;00\);_(* &quot;-&quot;??_);_(@_)"/>
    <numFmt numFmtId="170" formatCode="General_)"/>
    <numFmt numFmtId="171" formatCode="0\.000"/>
    <numFmt numFmtId="172" formatCode="0&quot;.&quot;000"/>
    <numFmt numFmtId="173" formatCode="&quot;fl&quot;#,##0_);&quot;(fl&quot;#,##0\)"/>
    <numFmt numFmtId="174" formatCode="&quot;fl&quot;#,##0_);\(&quot;fl&quot;#,##0\)"/>
    <numFmt numFmtId="175" formatCode="&quot;fl&quot;#,##0_);[Red]&quot;(fl&quot;#,##0\)"/>
    <numFmt numFmtId="176" formatCode="&quot;fl&quot;#,##0_);[Red]\(&quot;fl&quot;#,##0\)"/>
    <numFmt numFmtId="177" formatCode="&quot;fl&quot;###,0\.00_);&quot;(fl&quot;###,0\.00\)"/>
    <numFmt numFmtId="178" formatCode="&quot;fl&quot;###,0&quot;.&quot;00_);\(&quot;fl&quot;###,0&quot;.&quot;00\)"/>
    <numFmt numFmtId="179" formatCode="_-* #,##0_?_._-;\-* #,##0_?_._-;_-* \-_?_._-;_-@_-"/>
    <numFmt numFmtId="180" formatCode="_-* ###,0\.00_?_._-;\-* ###,0\.00_?_._-;_-* \-??_?_._-;_-@_-"/>
    <numFmt numFmtId="181" formatCode="&quot;fl&quot;###,0\.00_);[Red]&quot;(fl&quot;###,0\.00\)"/>
    <numFmt numFmtId="182" formatCode="&quot;fl&quot;###,0&quot;.&quot;00_);[Red]\(&quot;fl&quot;###,0&quot;.&quot;00\)"/>
    <numFmt numFmtId="183" formatCode="_(&quot;fl&quot;* #,##0_);_(&quot;fl&quot;* \(#,##0\);_(&quot;fl&quot;* \-_);_(@_)"/>
    <numFmt numFmtId="184" formatCode="_(&quot;fl&quot;* #,##0_);_(&quot;fl&quot;* \(#,##0\);_(&quot;fl&quot;* &quot;-&quot;_);_(@_)"/>
    <numFmt numFmtId="185" formatCode="_-* #,##0.00&quot;р.&quot;_-;\-* #,##0.00&quot;р.&quot;_-;_-* \-??&quot;р.&quot;_-;_-@_-"/>
    <numFmt numFmtId="186" formatCode="#,##0\.;[Red]\-#,##0\."/>
    <numFmt numFmtId="187" formatCode="#,##0.00\.;[Red]\-#,##0.00\."/>
    <numFmt numFmtId="188" formatCode="_-* #,##0.00_р_._-;\-* #,##0.00_р_._-;_-* \-??_р_._-;_-@_-"/>
    <numFmt numFmtId="189" formatCode="#,##0;[Red]#,##0"/>
    <numFmt numFmtId="190" formatCode="_(* #,##0.00_);_(* \(#,##0.00\);_(* &quot;-&quot;??_);_(@_)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sz val="10"/>
      <name val="Arial"/>
      <family val="2"/>
    </font>
    <font>
      <b/>
      <sz val="12"/>
      <name val="Arial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i/>
      <sz val="10"/>
      <name val="Sylfae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21252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42">
    <xf numFmtId="0" fontId="0" fillId="0" borderId="0"/>
    <xf numFmtId="0" fontId="2" fillId="0" borderId="0"/>
    <xf numFmtId="0" fontId="1" fillId="0" borderId="0"/>
    <xf numFmtId="0" fontId="1" fillId="0" borderId="0"/>
    <xf numFmtId="0" fontId="4" fillId="0" borderId="0"/>
    <xf numFmtId="166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>
      <alignment horizontal="center"/>
    </xf>
    <xf numFmtId="0" fontId="8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9" fillId="0" borderId="0"/>
    <xf numFmtId="0" fontId="12" fillId="0" borderId="0"/>
    <xf numFmtId="0" fontId="10" fillId="0" borderId="0"/>
    <xf numFmtId="0" fontId="11" fillId="0" borderId="0"/>
    <xf numFmtId="0" fontId="10" fillId="0" borderId="0"/>
    <xf numFmtId="0" fontId="9" fillId="0" borderId="0"/>
    <xf numFmtId="0" fontId="1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2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67" fontId="8" fillId="0" borderId="0" applyFill="0" applyBorder="0" applyAlignment="0" applyProtection="0"/>
    <xf numFmtId="168" fontId="15" fillId="0" borderId="0" applyFill="0" applyBorder="0" applyAlignment="0"/>
    <xf numFmtId="169" fontId="16" fillId="0" borderId="0" applyFill="0" applyBorder="0" applyAlignment="0"/>
    <xf numFmtId="170" fontId="15" fillId="0" borderId="0" applyFill="0" applyBorder="0" applyAlignment="0"/>
    <xf numFmtId="170" fontId="16" fillId="0" borderId="0" applyFill="0" applyBorder="0" applyAlignment="0"/>
    <xf numFmtId="171" fontId="15" fillId="0" borderId="0" applyFill="0" applyBorder="0" applyAlignment="0"/>
    <xf numFmtId="172" fontId="16" fillId="0" borderId="0" applyFill="0" applyBorder="0" applyAlignment="0"/>
    <xf numFmtId="173" fontId="15" fillId="0" borderId="0" applyFill="0" applyBorder="0" applyAlignment="0"/>
    <xf numFmtId="174" fontId="16" fillId="0" borderId="0" applyFill="0" applyBorder="0" applyAlignment="0"/>
    <xf numFmtId="175" fontId="15" fillId="0" borderId="0" applyFill="0" applyBorder="0" applyAlignment="0"/>
    <xf numFmtId="176" fontId="16" fillId="0" borderId="0" applyFill="0" applyBorder="0" applyAlignment="0"/>
    <xf numFmtId="168" fontId="15" fillId="0" borderId="0" applyFill="0" applyBorder="0" applyAlignment="0"/>
    <xf numFmtId="169" fontId="16" fillId="0" borderId="0" applyFill="0" applyBorder="0" applyAlignment="0"/>
    <xf numFmtId="177" fontId="15" fillId="0" borderId="0" applyFill="0" applyBorder="0" applyAlignment="0"/>
    <xf numFmtId="178" fontId="16" fillId="0" borderId="0" applyFill="0" applyBorder="0" applyAlignment="0"/>
    <xf numFmtId="170" fontId="15" fillId="0" borderId="0" applyFill="0" applyBorder="0" applyAlignment="0"/>
    <xf numFmtId="170" fontId="16" fillId="0" borderId="0" applyFill="0" applyBorder="0" applyAlignment="0"/>
    <xf numFmtId="0" fontId="8" fillId="0" borderId="0" applyFill="0" applyBorder="0" applyAlignment="0" applyProtection="0"/>
    <xf numFmtId="168" fontId="8" fillId="0" borderId="0" applyFill="0" applyBorder="0" applyAlignment="0" applyProtection="0"/>
    <xf numFmtId="169" fontId="16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170" fontId="8" fillId="0" borderId="0" applyFill="0" applyBorder="0" applyAlignment="0" applyProtection="0"/>
    <xf numFmtId="170" fontId="16" fillId="0" borderId="0" applyFont="0" applyFill="0" applyBorder="0" applyAlignment="0" applyProtection="0"/>
    <xf numFmtId="177" fontId="8" fillId="0" borderId="0" applyFill="0" applyBorder="0" applyAlignment="0" applyProtection="0"/>
    <xf numFmtId="14" fontId="17" fillId="0" borderId="0" applyFill="0" applyBorder="0" applyAlignment="0"/>
    <xf numFmtId="14" fontId="18" fillId="0" borderId="0" applyFill="0" applyBorder="0" applyAlignment="0"/>
    <xf numFmtId="38" fontId="19" fillId="0" borderId="5">
      <alignment vertical="center"/>
    </xf>
    <xf numFmtId="38" fontId="19" fillId="0" borderId="6">
      <alignment vertical="center"/>
    </xf>
    <xf numFmtId="168" fontId="15" fillId="0" borderId="0" applyFill="0" applyBorder="0" applyAlignment="0"/>
    <xf numFmtId="169" fontId="16" fillId="0" borderId="0" applyFill="0" applyBorder="0" applyAlignment="0"/>
    <xf numFmtId="170" fontId="15" fillId="0" borderId="0" applyFill="0" applyBorder="0" applyAlignment="0"/>
    <xf numFmtId="170" fontId="16" fillId="0" borderId="0" applyFill="0" applyBorder="0" applyAlignment="0"/>
    <xf numFmtId="168" fontId="15" fillId="0" borderId="0" applyFill="0" applyBorder="0" applyAlignment="0"/>
    <xf numFmtId="169" fontId="16" fillId="0" borderId="0" applyFill="0" applyBorder="0" applyAlignment="0"/>
    <xf numFmtId="177" fontId="15" fillId="0" borderId="0" applyFill="0" applyBorder="0" applyAlignment="0"/>
    <xf numFmtId="178" fontId="16" fillId="0" borderId="0" applyFill="0" applyBorder="0" applyAlignment="0"/>
    <xf numFmtId="170" fontId="15" fillId="0" borderId="0" applyFill="0" applyBorder="0" applyAlignment="0"/>
    <xf numFmtId="170" fontId="16" fillId="0" borderId="0" applyFill="0" applyBorder="0" applyAlignment="0"/>
    <xf numFmtId="0" fontId="20" fillId="0" borderId="0">
      <alignment horizontal="center"/>
    </xf>
    <xf numFmtId="0" fontId="9" fillId="0" borderId="0"/>
    <xf numFmtId="0" fontId="21" fillId="0" borderId="7" applyNumberFormat="0" applyAlignment="0" applyProtection="0"/>
    <xf numFmtId="0" fontId="22" fillId="0" borderId="8" applyNumberFormat="0" applyAlignment="0" applyProtection="0">
      <alignment horizontal="left" vertical="center"/>
    </xf>
    <xf numFmtId="0" fontId="21" fillId="0" borderId="9">
      <alignment horizontal="left" vertical="center"/>
    </xf>
    <xf numFmtId="0" fontId="22" fillId="0" borderId="10">
      <alignment horizontal="left" vertical="center"/>
    </xf>
    <xf numFmtId="0" fontId="23" fillId="0" borderId="0"/>
    <xf numFmtId="0" fontId="21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9" fillId="0" borderId="0">
      <alignment horizontal="center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8" fillId="0" borderId="0"/>
    <xf numFmtId="168" fontId="15" fillId="0" borderId="0" applyFill="0" applyBorder="0" applyAlignment="0"/>
    <xf numFmtId="169" fontId="16" fillId="0" borderId="0" applyFill="0" applyBorder="0" applyAlignment="0"/>
    <xf numFmtId="170" fontId="15" fillId="0" borderId="0" applyFill="0" applyBorder="0" applyAlignment="0"/>
    <xf numFmtId="170" fontId="16" fillId="0" borderId="0" applyFill="0" applyBorder="0" applyAlignment="0"/>
    <xf numFmtId="168" fontId="15" fillId="0" borderId="0" applyFill="0" applyBorder="0" applyAlignment="0"/>
    <xf numFmtId="169" fontId="16" fillId="0" borderId="0" applyFill="0" applyBorder="0" applyAlignment="0"/>
    <xf numFmtId="177" fontId="15" fillId="0" borderId="0" applyFill="0" applyBorder="0" applyAlignment="0"/>
    <xf numFmtId="178" fontId="16" fillId="0" borderId="0" applyFill="0" applyBorder="0" applyAlignment="0"/>
    <xf numFmtId="170" fontId="15" fillId="0" borderId="0" applyFill="0" applyBorder="0" applyAlignment="0"/>
    <xf numFmtId="170" fontId="16" fillId="0" borderId="0" applyFill="0" applyBorder="0" applyAlignment="0"/>
    <xf numFmtId="0" fontId="9" fillId="0" borderId="0">
      <alignment horizontal="center"/>
    </xf>
    <xf numFmtId="0" fontId="9" fillId="0" borderId="0"/>
    <xf numFmtId="0" fontId="9" fillId="0" borderId="0"/>
    <xf numFmtId="179" fontId="8" fillId="0" borderId="0" applyFill="0" applyBorder="0" applyAlignment="0" applyProtection="0"/>
    <xf numFmtId="180" fontId="8" fillId="0" borderId="0" applyFill="0" applyBorder="0" applyAlignment="0" applyProtection="0"/>
    <xf numFmtId="0" fontId="9" fillId="0" borderId="0"/>
    <xf numFmtId="0" fontId="29" fillId="0" borderId="0"/>
    <xf numFmtId="175" fontId="8" fillId="0" borderId="0" applyFill="0" applyBorder="0" applyAlignment="0" applyProtection="0"/>
    <xf numFmtId="176" fontId="16" fillId="0" borderId="0" applyFont="0" applyFill="0" applyBorder="0" applyAlignment="0" applyProtection="0"/>
    <xf numFmtId="0" fontId="8" fillId="0" borderId="0" applyFill="0" applyBorder="0" applyAlignment="0" applyProtection="0"/>
    <xf numFmtId="0" fontId="16" fillId="0" borderId="0" applyFont="0" applyFill="0" applyBorder="0" applyAlignment="0" applyProtection="0"/>
    <xf numFmtId="181" fontId="8" fillId="0" borderId="0" applyFill="0" applyBorder="0" applyAlignment="0" applyProtection="0"/>
    <xf numFmtId="168" fontId="15" fillId="0" borderId="0" applyFill="0" applyBorder="0" applyAlignment="0"/>
    <xf numFmtId="169" fontId="16" fillId="0" borderId="0" applyFill="0" applyBorder="0" applyAlignment="0"/>
    <xf numFmtId="170" fontId="15" fillId="0" borderId="0" applyFill="0" applyBorder="0" applyAlignment="0"/>
    <xf numFmtId="170" fontId="16" fillId="0" borderId="0" applyFill="0" applyBorder="0" applyAlignment="0"/>
    <xf numFmtId="168" fontId="15" fillId="0" borderId="0" applyFill="0" applyBorder="0" applyAlignment="0"/>
    <xf numFmtId="169" fontId="16" fillId="0" borderId="0" applyFill="0" applyBorder="0" applyAlignment="0"/>
    <xf numFmtId="177" fontId="15" fillId="0" borderId="0" applyFill="0" applyBorder="0" applyAlignment="0"/>
    <xf numFmtId="178" fontId="16" fillId="0" borderId="0" applyFill="0" applyBorder="0" applyAlignment="0"/>
    <xf numFmtId="170" fontId="15" fillId="0" borderId="0" applyFill="0" applyBorder="0" applyAlignment="0"/>
    <xf numFmtId="170" fontId="16" fillId="0" borderId="0" applyFill="0" applyBorder="0" applyAlignment="0"/>
    <xf numFmtId="0" fontId="9" fillId="0" borderId="0"/>
    <xf numFmtId="49" fontId="17" fillId="0" borderId="0" applyFill="0" applyBorder="0" applyAlignment="0"/>
    <xf numFmtId="49" fontId="18" fillId="0" borderId="0" applyFill="0" applyBorder="0" applyAlignment="0"/>
    <xf numFmtId="181" fontId="15" fillId="0" borderId="0" applyFill="0" applyBorder="0" applyAlignment="0"/>
    <xf numFmtId="182" fontId="16" fillId="0" borderId="0" applyFill="0" applyBorder="0" applyAlignment="0"/>
    <xf numFmtId="183" fontId="15" fillId="0" borderId="0" applyFill="0" applyBorder="0" applyAlignment="0"/>
    <xf numFmtId="184" fontId="16" fillId="0" borderId="0" applyFill="0" applyBorder="0" applyAlignment="0"/>
    <xf numFmtId="0" fontId="9" fillId="0" borderId="0"/>
    <xf numFmtId="0" fontId="9" fillId="0" borderId="0">
      <alignment horizontal="center" textRotation="90"/>
    </xf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30" fillId="9" borderId="11" applyNumberFormat="0" applyAlignment="0" applyProtection="0"/>
    <xf numFmtId="0" fontId="31" fillId="22" borderId="12" applyNumberFormat="0" applyAlignment="0" applyProtection="0"/>
    <xf numFmtId="0" fontId="32" fillId="22" borderId="11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10" fillId="0" borderId="0" applyFont="0" applyFill="0" applyBorder="0" applyAlignment="0" applyProtection="0"/>
    <xf numFmtId="185" fontId="8" fillId="0" borderId="0" applyFill="0" applyBorder="0" applyAlignment="0" applyProtection="0"/>
    <xf numFmtId="165" fontId="10" fillId="0" borderId="0" applyFont="0" applyFill="0" applyBorder="0" applyAlignment="0" applyProtection="0"/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9" fillId="0" borderId="0"/>
    <xf numFmtId="0" fontId="38" fillId="23" borderId="17" applyNumberFormat="0" applyAlignment="0" applyProtection="0"/>
    <xf numFmtId="0" fontId="39" fillId="0" borderId="0" applyNumberFormat="0" applyFill="0" applyBorder="0" applyAlignment="0" applyProtection="0"/>
    <xf numFmtId="0" fontId="40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9" fillId="0" borderId="0"/>
    <xf numFmtId="0" fontId="10" fillId="0" borderId="0"/>
    <xf numFmtId="0" fontId="10" fillId="0" borderId="0">
      <alignment horizontal="center"/>
    </xf>
    <xf numFmtId="0" fontId="10" fillId="0" borderId="0">
      <alignment horizontal="center"/>
    </xf>
    <xf numFmtId="0" fontId="8" fillId="0" borderId="0"/>
    <xf numFmtId="0" fontId="1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9" fillId="0" borderId="0"/>
    <xf numFmtId="0" fontId="42" fillId="5" borderId="0" applyNumberFormat="0" applyBorder="0" applyAlignment="0" applyProtection="0"/>
    <xf numFmtId="0" fontId="43" fillId="0" borderId="0" applyNumberFormat="0" applyFill="0" applyBorder="0" applyAlignment="0" applyProtection="0"/>
    <xf numFmtId="0" fontId="10" fillId="25" borderId="18" applyNumberFormat="0" applyFont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0" fontId="44" fillId="0" borderId="19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11" fillId="0" borderId="0"/>
    <xf numFmtId="0" fontId="45" fillId="0" borderId="0" applyNumberFormat="0" applyFill="0" applyBorder="0" applyAlignment="0" applyProtection="0"/>
    <xf numFmtId="186" fontId="8" fillId="0" borderId="0" applyFill="0" applyBorder="0" applyAlignment="0" applyProtection="0"/>
    <xf numFmtId="187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77" fontId="8" fillId="0" borderId="0" applyFill="0" applyBorder="0" applyAlignment="0" applyProtection="0"/>
    <xf numFmtId="188" fontId="8" fillId="0" borderId="0" applyFill="0" applyBorder="0" applyAlignment="0" applyProtection="0"/>
    <xf numFmtId="0" fontId="8" fillId="0" borderId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 applyFill="0" applyBorder="0" applyAlignment="0" applyProtection="0"/>
    <xf numFmtId="188" fontId="8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46" fillId="6" borderId="0" applyNumberFormat="0" applyBorder="0" applyAlignment="0" applyProtection="0"/>
  </cellStyleXfs>
  <cellXfs count="74">
    <xf numFmtId="0" fontId="0" fillId="0" borderId="0" xfId="0"/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0" borderId="3" xfId="0" applyBorder="1" applyAlignment="1">
      <alignment wrapText="1"/>
    </xf>
    <xf numFmtId="2" fontId="7" fillId="3" borderId="3" xfId="288" applyNumberFormat="1" applyFont="1" applyFill="1" applyBorder="1" applyAlignment="1">
      <alignment horizontal="left" vertical="top" wrapText="1"/>
    </xf>
    <xf numFmtId="0" fontId="47" fillId="2" borderId="1" xfId="0" applyFont="1" applyFill="1" applyBorder="1" applyAlignment="1">
      <alignment vertical="top" wrapText="1"/>
    </xf>
    <xf numFmtId="2" fontId="5" fillId="3" borderId="3" xfId="3" applyNumberFormat="1" applyFont="1" applyFill="1" applyBorder="1" applyAlignment="1">
      <alignment horizontal="center" vertical="top" wrapText="1"/>
    </xf>
    <xf numFmtId="2" fontId="5" fillId="3" borderId="3" xfId="3" applyNumberFormat="1" applyFont="1" applyFill="1" applyBorder="1" applyAlignment="1">
      <alignment vertical="top" wrapText="1"/>
    </xf>
    <xf numFmtId="2" fontId="7" fillId="3" borderId="3" xfId="288" applyNumberFormat="1" applyFont="1" applyFill="1" applyBorder="1" applyAlignment="1">
      <alignment horizontal="left" vertical="top" wrapText="1"/>
    </xf>
    <xf numFmtId="2" fontId="7" fillId="3" borderId="3" xfId="3" applyNumberFormat="1" applyFont="1" applyFill="1" applyBorder="1" applyAlignment="1">
      <alignment horizontal="left" vertical="top" wrapText="1"/>
    </xf>
    <xf numFmtId="2" fontId="7" fillId="3" borderId="3" xfId="3" applyNumberFormat="1" applyFont="1" applyFill="1" applyBorder="1" applyAlignment="1">
      <alignment horizontal="left" vertical="top" wrapText="1"/>
    </xf>
    <xf numFmtId="2" fontId="7" fillId="3" borderId="3" xfId="3" applyNumberFormat="1" applyFont="1" applyFill="1" applyBorder="1" applyAlignment="1">
      <alignment horizontal="left" vertical="top" wrapText="1"/>
    </xf>
    <xf numFmtId="2" fontId="7" fillId="3" borderId="3" xfId="3" applyNumberFormat="1" applyFont="1" applyFill="1" applyBorder="1" applyAlignment="1">
      <alignment horizontal="left" vertical="top" wrapText="1"/>
    </xf>
    <xf numFmtId="2" fontId="7" fillId="3" borderId="3" xfId="3" applyNumberFormat="1" applyFont="1" applyFill="1" applyBorder="1" applyAlignment="1">
      <alignment vertical="top" wrapText="1"/>
    </xf>
    <xf numFmtId="2" fontId="7" fillId="3" borderId="3" xfId="3" applyNumberFormat="1" applyFont="1" applyFill="1" applyBorder="1" applyAlignment="1">
      <alignment vertical="top" wrapText="1"/>
    </xf>
    <xf numFmtId="2" fontId="5" fillId="3" borderId="3" xfId="3" applyNumberFormat="1" applyFont="1" applyFill="1" applyBorder="1" applyAlignment="1">
      <alignment vertical="top" wrapText="1"/>
    </xf>
    <xf numFmtId="2" fontId="7" fillId="3" borderId="3" xfId="3" applyNumberFormat="1" applyFont="1" applyFill="1" applyBorder="1" applyAlignment="1">
      <alignment vertical="top" wrapText="1"/>
    </xf>
    <xf numFmtId="2" fontId="7" fillId="3" borderId="3" xfId="3" applyNumberFormat="1" applyFont="1" applyFill="1" applyBorder="1" applyAlignment="1">
      <alignment vertical="top" wrapText="1"/>
    </xf>
    <xf numFmtId="2" fontId="7" fillId="3" borderId="3" xfId="3" applyNumberFormat="1" applyFont="1" applyFill="1" applyBorder="1" applyAlignment="1">
      <alignment vertical="top" wrapText="1"/>
    </xf>
    <xf numFmtId="2" fontId="7" fillId="3" borderId="3" xfId="288" applyNumberFormat="1" applyFont="1" applyFill="1" applyBorder="1" applyAlignment="1">
      <alignment horizontal="left" vertical="top" wrapText="1"/>
    </xf>
    <xf numFmtId="2" fontId="5" fillId="3" borderId="3" xfId="3" applyNumberFormat="1" applyFont="1" applyFill="1" applyBorder="1" applyAlignment="1">
      <alignment horizontal="center" vertical="top" wrapText="1"/>
    </xf>
    <xf numFmtId="2" fontId="5" fillId="3" borderId="3" xfId="3" applyNumberFormat="1" applyFont="1" applyFill="1" applyBorder="1" applyAlignment="1">
      <alignment vertical="top" wrapText="1"/>
    </xf>
    <xf numFmtId="2" fontId="7" fillId="3" borderId="3" xfId="3" applyNumberFormat="1" applyFont="1" applyFill="1" applyBorder="1" applyAlignment="1">
      <alignment horizontal="center" vertical="top" wrapText="1"/>
    </xf>
    <xf numFmtId="2" fontId="7" fillId="3" borderId="3" xfId="3" applyNumberFormat="1" applyFont="1" applyFill="1" applyBorder="1" applyAlignment="1">
      <alignment vertical="top" wrapText="1"/>
    </xf>
    <xf numFmtId="2" fontId="7" fillId="3" borderId="3" xfId="3" applyNumberFormat="1" applyFont="1" applyFill="1" applyBorder="1" applyAlignment="1">
      <alignment horizontal="left" vertical="top" wrapText="1"/>
    </xf>
    <xf numFmtId="2" fontId="5" fillId="3" borderId="3" xfId="3" applyNumberFormat="1" applyFont="1" applyFill="1" applyBorder="1" applyAlignment="1">
      <alignment horizontal="left" vertical="top" wrapText="1"/>
    </xf>
    <xf numFmtId="2" fontId="6" fillId="3" borderId="3" xfId="3" applyNumberFormat="1" applyFont="1" applyFill="1" applyBorder="1" applyAlignment="1">
      <alignment vertical="top" wrapText="1"/>
    </xf>
    <xf numFmtId="0" fontId="47" fillId="2" borderId="3" xfId="0" applyFont="1" applyFill="1" applyBorder="1" applyAlignment="1">
      <alignment vertical="top" wrapText="1"/>
    </xf>
    <xf numFmtId="2" fontId="7" fillId="3" borderId="3" xfId="3" applyNumberFormat="1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3" borderId="3" xfId="3" applyNumberFormat="1" applyFont="1" applyFill="1" applyBorder="1" applyAlignment="1">
      <alignment horizontal="center" vertical="center" wrapText="1"/>
    </xf>
    <xf numFmtId="0" fontId="7" fillId="3" borderId="3" xfId="5" applyNumberFormat="1" applyFont="1" applyFill="1" applyBorder="1" applyAlignment="1">
      <alignment horizontal="center" vertical="center" wrapText="1"/>
    </xf>
    <xf numFmtId="0" fontId="5" fillId="3" borderId="3" xfId="3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3" borderId="3" xfId="5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48" fillId="0" borderId="20" xfId="129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8" fillId="0" borderId="22" xfId="129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48" fillId="0" borderId="3" xfId="129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21" xfId="0" applyFont="1" applyBorder="1" applyAlignment="1">
      <alignment horizontal="center" vertical="center"/>
    </xf>
    <xf numFmtId="0" fontId="49" fillId="0" borderId="3" xfId="0" applyFont="1" applyBorder="1" applyAlignment="1">
      <alignment horizontal="center" vertical="center"/>
    </xf>
    <xf numFmtId="2" fontId="7" fillId="3" borderId="1" xfId="3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/>
    <xf numFmtId="0" fontId="0" fillId="0" borderId="3" xfId="0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4" xfId="0" applyNumberFormat="1" applyBorder="1" applyAlignment="1">
      <alignment vertical="center"/>
    </xf>
  </cellXfs>
  <cellStyles count="342">
    <cellStyle name="_x0005__x001c_" xfId="6"/>
    <cellStyle name="_x0005__x001c_ 2" xfId="7"/>
    <cellStyle name="_x0005__x001c_ 3" xfId="8"/>
    <cellStyle name="_x0005__x001c_ 3 2" xfId="9"/>
    <cellStyle name="_x0005__x001c_ 4" xfId="10"/>
    <cellStyle name="_149" xfId="11"/>
    <cellStyle name="_151,," xfId="12"/>
    <cellStyle name="_2012г.  Бюджет (006,021,022) н" xfId="13"/>
    <cellStyle name="_x0005__x001c__2012г.  Бюджет (006,021,022) н" xfId="14"/>
    <cellStyle name="_2012г.  Бюджет (006,021,022) н_Смета на  2013 Астана" xfId="15"/>
    <cellStyle name="_2012г.  Бюджет (006,021,022) н_Смета на  2013 Астана_1" xfId="16"/>
    <cellStyle name="_2012г.  Бюджет (006,021,022) н_Смета на  2013 год Астана с изменениями" xfId="17"/>
    <cellStyle name="_x0005__x001c__2Формы 1" xfId="18"/>
    <cellStyle name="_БЗ 2010" xfId="19"/>
    <cellStyle name="_БЗ 2010_Смета на  2013 Астана" xfId="20"/>
    <cellStyle name="_БЗ 2010_Смета на  2013 Астана_1" xfId="21"/>
    <cellStyle name="_БЗ 2010_Смета на  2013 год Астана с изменениями" xfId="22"/>
    <cellStyle name="_x0005__x001c__Бюджет 2012" xfId="23"/>
    <cellStyle name="_Жамбыл" xfId="24"/>
    <cellStyle name="_Заявка на оборудование Астана" xfId="25"/>
    <cellStyle name="_Заявка на оборудование Астана_2012 базовый-1" xfId="26"/>
    <cellStyle name="_Заявка на оборудование Астана_2013 базовый" xfId="27"/>
    <cellStyle name="_Заявка на оборудование Астана_2014 базовый" xfId="28"/>
    <cellStyle name="_Заявка на оборудование Астана_2014прог-целев" xfId="29"/>
    <cellStyle name="_Заявка на оборудование Астана_Абдирасилова" xfId="30"/>
    <cellStyle name="_кап ремонт 2007" xfId="31"/>
    <cellStyle name="_кап ремонт 2007 2" xfId="32"/>
    <cellStyle name="_кап ремонт 2007 2 2" xfId="33"/>
    <cellStyle name="_кап ремонт 2007 3" xfId="34"/>
    <cellStyle name="_кап.рем 2004-2007 СКО" xfId="35"/>
    <cellStyle name="_кап.рем 2004-2007 СКО 2" xfId="36"/>
    <cellStyle name="_x0005__x001c__Книга1" xfId="37"/>
    <cellStyle name="_Копия расшифровка св 411 ЦСЭЭ на тр." xfId="38"/>
    <cellStyle name="_x0005__x001c__Копия Смета на  2013 Астана" xfId="39"/>
    <cellStyle name="_мат.тех оснащ 2007" xfId="40"/>
    <cellStyle name="_мат.тех оснащ 2007 2" xfId="41"/>
    <cellStyle name="_x0005__x001c__медикаменты 2013г. посл" xfId="42"/>
    <cellStyle name="_Поверка жд" xfId="43"/>
    <cellStyle name="_x0005__x001c__Поверка жд" xfId="44"/>
    <cellStyle name="_Поверка жд 2" xfId="45"/>
    <cellStyle name="_Поверка жд_Смета на  2013 Астана" xfId="46"/>
    <cellStyle name="_Поверка жд_Смета на  2013 Астана_1" xfId="47"/>
    <cellStyle name="_Поверка жд_Смета на  2013 год Астана с изменениями" xfId="48"/>
    <cellStyle name="_x0005__x001c__Приложение 1 - копия" xfId="49"/>
    <cellStyle name="_Уточненый бюджет на 2011" xfId="50"/>
    <cellStyle name="_Уточненый бюджет на 2011_2012 изменение в зпПАППААП" xfId="51"/>
    <cellStyle name="_Уточненый бюджет на 2011_2012-свод" xfId="52"/>
    <cellStyle name="_Уточненый бюджет на 2011_2013-свод" xfId="53"/>
    <cellStyle name="_Уточненый бюджет на 2011_2013-своллллд" xfId="54"/>
    <cellStyle name="_Уточненый бюджет на 2011_ллллллллллллллл" xfId="55"/>
    <cellStyle name="_Уточненый бюджет на 2011_Последний 2013-свод" xfId="56"/>
    <cellStyle name="_форма 14 прог" xfId="57"/>
    <cellStyle name="_x0005__x001c__Формы" xfId="58"/>
    <cellStyle name="_формы по среднесроч плану" xfId="59"/>
    <cellStyle name="_формы по среднесроч плану 2" xfId="60"/>
    <cellStyle name="_x0005__x001c__Формы спец 132 ." xfId="61"/>
    <cellStyle name="_Шаблон бюджетки" xfId="62"/>
    <cellStyle name="_Шаблон бюджетки_2012 базовый-1" xfId="63"/>
    <cellStyle name="_Шаблон бюджетки_2013 базовый" xfId="64"/>
    <cellStyle name="_Шаблон бюджетки_2014 базовый" xfId="65"/>
    <cellStyle name="_Шаблон бюджетки_2014прог-целев" xfId="66"/>
    <cellStyle name="_Шаблон бюджетки_Абдирасилова" xfId="67"/>
    <cellStyle name="_Шаблон для ЦСЭЭ, ПЧС, дезст, РСЭС" xfId="68"/>
    <cellStyle name="_Шаблон для ЦСЭЭ, ПЧС, дезст, РСЭС_Смета на  2013 Астана" xfId="69"/>
    <cellStyle name="_Шаблон для ЦСЭЭ, ПЧС, дезст, РСЭС_Смета на  2013 Астана_1" xfId="70"/>
    <cellStyle name="_Шаблон для ЦСЭЭ, ПЧС, дезст, РСЭС_Смета на  2013 год Астана с изменениями" xfId="71"/>
    <cellStyle name="20% - Акцент1 2" xfId="72"/>
    <cellStyle name="20% - Акцент2 2" xfId="73"/>
    <cellStyle name="20% - Акцент3 2" xfId="74"/>
    <cellStyle name="20% - Акцент4 2" xfId="75"/>
    <cellStyle name="20% - Акцент5 2" xfId="76"/>
    <cellStyle name="20% - Акцент6 2" xfId="77"/>
    <cellStyle name="40% - Акцент1 2" xfId="78"/>
    <cellStyle name="40% - Акцент2 2" xfId="79"/>
    <cellStyle name="40% - Акцент3 2" xfId="80"/>
    <cellStyle name="40% - Акцент4 2" xfId="81"/>
    <cellStyle name="40% - Акцент5 2" xfId="82"/>
    <cellStyle name="40% - Акцент6 2" xfId="83"/>
    <cellStyle name="60% - Акцент1 2" xfId="84"/>
    <cellStyle name="60% - Акцент2 2" xfId="85"/>
    <cellStyle name="60% - Акцент3 2" xfId="86"/>
    <cellStyle name="60% - Акцент4 2" xfId="87"/>
    <cellStyle name="60% - Акцент5 2" xfId="88"/>
    <cellStyle name="60% - Акцент6 2" xfId="89"/>
    <cellStyle name="Aaia?iue_laroux" xfId="90"/>
    <cellStyle name="Calc Currency (0)" xfId="91"/>
    <cellStyle name="Calc Currency (0) 2" xfId="92"/>
    <cellStyle name="Calc Currency (2)" xfId="93"/>
    <cellStyle name="Calc Currency (2) 2" xfId="94"/>
    <cellStyle name="Calc Percent (0)" xfId="95"/>
    <cellStyle name="Calc Percent (0) 2" xfId="96"/>
    <cellStyle name="Calc Percent (1)" xfId="97"/>
    <cellStyle name="Calc Percent (1) 2" xfId="98"/>
    <cellStyle name="Calc Percent (2)" xfId="99"/>
    <cellStyle name="Calc Percent (2) 2" xfId="100"/>
    <cellStyle name="Calc Units (0)" xfId="101"/>
    <cellStyle name="Calc Units (0) 2" xfId="102"/>
    <cellStyle name="Calc Units (1)" xfId="103"/>
    <cellStyle name="Calc Units (1) 2" xfId="104"/>
    <cellStyle name="Calc Units (2)" xfId="105"/>
    <cellStyle name="Calc Units (2) 2" xfId="106"/>
    <cellStyle name="Comma [0]_#6 Temps &amp; Contractors" xfId="107"/>
    <cellStyle name="Comma [00]" xfId="108"/>
    <cellStyle name="Comma [00] 2" xfId="109"/>
    <cellStyle name="Comma_#6 Temps &amp; Contractors" xfId="110"/>
    <cellStyle name="Currency [0]_#6 Temps &amp; Contractors" xfId="111"/>
    <cellStyle name="Currency [00]" xfId="112"/>
    <cellStyle name="Currency [00] 2" xfId="113"/>
    <cellStyle name="Currency_#6 Temps &amp; Contractors" xfId="114"/>
    <cellStyle name="Date Short" xfId="115"/>
    <cellStyle name="Date Short 2" xfId="116"/>
    <cellStyle name="DELTA" xfId="117"/>
    <cellStyle name="DELTA 2" xfId="118"/>
    <cellStyle name="Enter Currency (0)" xfId="119"/>
    <cellStyle name="Enter Currency (0) 2" xfId="120"/>
    <cellStyle name="Enter Currency (2)" xfId="121"/>
    <cellStyle name="Enter Currency (2) 2" xfId="122"/>
    <cellStyle name="Enter Units (0)" xfId="123"/>
    <cellStyle name="Enter Units (0) 2" xfId="124"/>
    <cellStyle name="Enter Units (1)" xfId="125"/>
    <cellStyle name="Enter Units (1) 2" xfId="126"/>
    <cellStyle name="Enter Units (2)" xfId="127"/>
    <cellStyle name="Enter Units (2) 2" xfId="128"/>
    <cellStyle name="Excel Built-in Normal" xfId="129"/>
    <cellStyle name="Flag" xfId="130"/>
    <cellStyle name="Header1" xfId="131"/>
    <cellStyle name="Header1 2" xfId="132"/>
    <cellStyle name="Header2" xfId="133"/>
    <cellStyle name="Header2 2" xfId="134"/>
    <cellStyle name="Heading1" xfId="135"/>
    <cellStyle name="Heading2" xfId="136"/>
    <cellStyle name="Heading3" xfId="137"/>
    <cellStyle name="Heading4" xfId="138"/>
    <cellStyle name="Heading5" xfId="139"/>
    <cellStyle name="Heading6" xfId="140"/>
    <cellStyle name="Horizontal" xfId="141"/>
    <cellStyle name="Hyperlink" xfId="142"/>
    <cellStyle name="Hyperlink 2" xfId="143"/>
    <cellStyle name="Iau?iue_23_1 " xfId="144"/>
    <cellStyle name="Link Currency (0)" xfId="145"/>
    <cellStyle name="Link Currency (0) 2" xfId="146"/>
    <cellStyle name="Link Currency (2)" xfId="147"/>
    <cellStyle name="Link Currency (2) 2" xfId="148"/>
    <cellStyle name="Link Units (0)" xfId="149"/>
    <cellStyle name="Link Units (0) 2" xfId="150"/>
    <cellStyle name="Link Units (1)" xfId="151"/>
    <cellStyle name="Link Units (1) 2" xfId="152"/>
    <cellStyle name="Link Units (2)" xfId="153"/>
    <cellStyle name="Link Units (2) 2" xfId="154"/>
    <cellStyle name="Matrix" xfId="155"/>
    <cellStyle name="Normal_# 41-Market &amp;Trends" xfId="156"/>
    <cellStyle name="Note" xfId="157"/>
    <cellStyle name="Oeiainiaue [0]_laroux" xfId="158"/>
    <cellStyle name="Oeiainiaue_laroux" xfId="159"/>
    <cellStyle name="Option" xfId="160"/>
    <cellStyle name="OptionHeading" xfId="161"/>
    <cellStyle name="Percent [0]" xfId="162"/>
    <cellStyle name="Percent [0] 2" xfId="163"/>
    <cellStyle name="Percent [00]" xfId="164"/>
    <cellStyle name="Percent [00] 2" xfId="165"/>
    <cellStyle name="Percent_#6 Temps &amp; Contractors" xfId="166"/>
    <cellStyle name="PrePop Currency (0)" xfId="167"/>
    <cellStyle name="PrePop Currency (0) 2" xfId="168"/>
    <cellStyle name="PrePop Currency (2)" xfId="169"/>
    <cellStyle name="PrePop Currency (2) 2" xfId="170"/>
    <cellStyle name="PrePop Units (0)" xfId="171"/>
    <cellStyle name="PrePop Units (0) 2" xfId="172"/>
    <cellStyle name="PrePop Units (1)" xfId="173"/>
    <cellStyle name="PrePop Units (1) 2" xfId="174"/>
    <cellStyle name="PrePop Units (2)" xfId="175"/>
    <cellStyle name="PrePop Units (2) 2" xfId="176"/>
    <cellStyle name="Price" xfId="177"/>
    <cellStyle name="Text Indent A" xfId="178"/>
    <cellStyle name="Text Indent A 2" xfId="179"/>
    <cellStyle name="Text Indent B" xfId="180"/>
    <cellStyle name="Text Indent B 2" xfId="181"/>
    <cellStyle name="Text Indent C" xfId="182"/>
    <cellStyle name="Text Indent C 2" xfId="183"/>
    <cellStyle name="Unit" xfId="184"/>
    <cellStyle name="Vertical" xfId="185"/>
    <cellStyle name="Акцент1 2" xfId="186"/>
    <cellStyle name="Акцент2 2" xfId="187"/>
    <cellStyle name="Акцент3 2" xfId="188"/>
    <cellStyle name="Акцент4 2" xfId="189"/>
    <cellStyle name="Акцент5 2" xfId="190"/>
    <cellStyle name="Акцент6 2" xfId="191"/>
    <cellStyle name="Ввод  2" xfId="192"/>
    <cellStyle name="Вывод 2" xfId="193"/>
    <cellStyle name="Вычисление 2" xfId="194"/>
    <cellStyle name="Гиперссылка 2" xfId="195"/>
    <cellStyle name="Денежный [0] 2" xfId="196"/>
    <cellStyle name="Денежный 2" xfId="197"/>
    <cellStyle name="Денежный 2 2" xfId="198"/>
    <cellStyle name="Заголовок 1 2" xfId="199"/>
    <cellStyle name="Заголовок 2 2" xfId="200"/>
    <cellStyle name="Заголовок 3 2" xfId="201"/>
    <cellStyle name="Заголовок 4 2" xfId="202"/>
    <cellStyle name="Итог 2" xfId="203"/>
    <cellStyle name="КАНДАГАЧ тел3-33-96" xfId="204"/>
    <cellStyle name="Контрольная ячейка 2" xfId="205"/>
    <cellStyle name="Название 2" xfId="206"/>
    <cellStyle name="Нейтральный 2" xfId="207"/>
    <cellStyle name="Обычный" xfId="0" builtinId="0"/>
    <cellStyle name="Обычный 10" xfId="1"/>
    <cellStyle name="Обычный 10 2" xfId="209"/>
    <cellStyle name="Обычный 10 2 2 3" xfId="210"/>
    <cellStyle name="Обычный 10 3" xfId="211"/>
    <cellStyle name="Обычный 10 4" xfId="212"/>
    <cellStyle name="Обычный 10 4 2" xfId="213"/>
    <cellStyle name="Обычный 10 5" xfId="208"/>
    <cellStyle name="Обычный 11" xfId="214"/>
    <cellStyle name="Обычный 12" xfId="215"/>
    <cellStyle name="Обычный 13" xfId="216"/>
    <cellStyle name="Обычный 13 2" xfId="217"/>
    <cellStyle name="Обычный 13 3" xfId="218"/>
    <cellStyle name="Обычный 14" xfId="219"/>
    <cellStyle name="Обычный 15" xfId="220"/>
    <cellStyle name="Обычный 15 2" xfId="221"/>
    <cellStyle name="Обычный 16" xfId="222"/>
    <cellStyle name="Обычный 16 2" xfId="223"/>
    <cellStyle name="Обычный 17" xfId="224"/>
    <cellStyle name="Обычный 17 2" xfId="225"/>
    <cellStyle name="Обычный 18" xfId="226"/>
    <cellStyle name="Обычный 18 2" xfId="227"/>
    <cellStyle name="Обычный 19" xfId="228"/>
    <cellStyle name="Обычный 19 2" xfId="229"/>
    <cellStyle name="Обычный 2" xfId="230"/>
    <cellStyle name="Обычный 2 2" xfId="231"/>
    <cellStyle name="Обычный 2 2 2" xfId="232"/>
    <cellStyle name="Обычный 2 2 2 2" xfId="233"/>
    <cellStyle name="Обычный 2 2 3" xfId="234"/>
    <cellStyle name="Обычный 2 3" xfId="235"/>
    <cellStyle name="Обычный 2 4" xfId="236"/>
    <cellStyle name="Обычный 2 4 2" xfId="237"/>
    <cellStyle name="Обычный 2 5" xfId="4"/>
    <cellStyle name="Обычный 2_2013-свод" xfId="238"/>
    <cellStyle name="Обычный 20" xfId="239"/>
    <cellStyle name="Обычный 20 2" xfId="240"/>
    <cellStyle name="Обычный 21" xfId="241"/>
    <cellStyle name="Обычный 21 2" xfId="242"/>
    <cellStyle name="Обычный 21 2 2" xfId="243"/>
    <cellStyle name="Обычный 21 2 2 2" xfId="244"/>
    <cellStyle name="Обычный 21 2 3" xfId="245"/>
    <cellStyle name="Обычный 21 3" xfId="246"/>
    <cellStyle name="Обычный 21 3 2" xfId="247"/>
    <cellStyle name="Обычный 21 4" xfId="248"/>
    <cellStyle name="Обычный 22" xfId="249"/>
    <cellStyle name="Обычный 22 2" xfId="250"/>
    <cellStyle name="Обычный 23" xfId="251"/>
    <cellStyle name="Обычный 24" xfId="3"/>
    <cellStyle name="Обычный 25" xfId="2"/>
    <cellStyle name="Обычный 3" xfId="252"/>
    <cellStyle name="Обычный 3 2" xfId="253"/>
    <cellStyle name="Обычный 3 3" xfId="254"/>
    <cellStyle name="Обычный 3 4" xfId="255"/>
    <cellStyle name="Обычный 3_коммунальные" xfId="256"/>
    <cellStyle name="Обычный 4" xfId="257"/>
    <cellStyle name="Обычный 4 2" xfId="258"/>
    <cellStyle name="Обычный 4 3" xfId="259"/>
    <cellStyle name="Обычный 5" xfId="260"/>
    <cellStyle name="Обычный 5 2" xfId="261"/>
    <cellStyle name="Обычный 5 3" xfId="262"/>
    <cellStyle name="Обычный 6" xfId="263"/>
    <cellStyle name="Обычный 6 2" xfId="264"/>
    <cellStyle name="Обычный 7" xfId="265"/>
    <cellStyle name="Обычный 7 10" xfId="266"/>
    <cellStyle name="Обычный 7 11" xfId="267"/>
    <cellStyle name="Обычный 7 12" xfId="268"/>
    <cellStyle name="Обычный 7 13" xfId="269"/>
    <cellStyle name="Обычный 7 14" xfId="270"/>
    <cellStyle name="Обычный 7 15" xfId="271"/>
    <cellStyle name="Обычный 7 16" xfId="272"/>
    <cellStyle name="Обычный 7 2" xfId="273"/>
    <cellStyle name="Обычный 7 3" xfId="274"/>
    <cellStyle name="Обычный 7 4" xfId="275"/>
    <cellStyle name="Обычный 7 5" xfId="276"/>
    <cellStyle name="Обычный 7 6" xfId="277"/>
    <cellStyle name="Обычный 7 7" xfId="278"/>
    <cellStyle name="Обычный 7 8" xfId="279"/>
    <cellStyle name="Обычный 7 9" xfId="280"/>
    <cellStyle name="Обычный 7_Формы-2013г" xfId="281"/>
    <cellStyle name="Обычный 8" xfId="282"/>
    <cellStyle name="Обычный 8 2" xfId="283"/>
    <cellStyle name="Обычный 8 3" xfId="284"/>
    <cellStyle name="Обычный 9" xfId="285"/>
    <cellStyle name="Обычный 9 2" xfId="286"/>
    <cellStyle name="Обычный 9 2 2" xfId="287"/>
    <cellStyle name="Обычный_Смета на 2006 г после Каната_ОС" xfId="288"/>
    <cellStyle name="Плохой 2" xfId="289"/>
    <cellStyle name="Пояснение 2" xfId="290"/>
    <cellStyle name="Примечание 2" xfId="291"/>
    <cellStyle name="Процентный 2" xfId="292"/>
    <cellStyle name="Процентный 3" xfId="293"/>
    <cellStyle name="Связанная ячейка 2" xfId="294"/>
    <cellStyle name="Стиль 1" xfId="295"/>
    <cellStyle name="Стиль 1 2" xfId="296"/>
    <cellStyle name="Стиль 1 3" xfId="297"/>
    <cellStyle name="Стиль 1_алмат.цсээ (1)" xfId="298"/>
    <cellStyle name="Текст предупреждения 2" xfId="299"/>
    <cellStyle name="Тысячи [0]_Dbf_25" xfId="300"/>
    <cellStyle name="Тысячи_Dbf_25" xfId="301"/>
    <cellStyle name="Финансовый 10" xfId="5"/>
    <cellStyle name="Финансовый 2" xfId="302"/>
    <cellStyle name="Финансовый 2 2" xfId="303"/>
    <cellStyle name="Финансовый 2 2 2" xfId="304"/>
    <cellStyle name="Финансовый 2 2 3" xfId="305"/>
    <cellStyle name="Финансовый 2 2 4" xfId="306"/>
    <cellStyle name="Финансовый 2 2 5" xfId="307"/>
    <cellStyle name="Финансовый 2 3" xfId="308"/>
    <cellStyle name="Финансовый 2 3 2" xfId="309"/>
    <cellStyle name="Финансовый 2 3 3" xfId="310"/>
    <cellStyle name="Финансовый 2 4" xfId="311"/>
    <cellStyle name="Финансовый 3" xfId="312"/>
    <cellStyle name="Финансовый 3 10" xfId="313"/>
    <cellStyle name="Финансовый 3 11" xfId="314"/>
    <cellStyle name="Финансовый 3 12" xfId="315"/>
    <cellStyle name="Финансовый 3 13" xfId="316"/>
    <cellStyle name="Финансовый 3 14" xfId="317"/>
    <cellStyle name="Финансовый 3 15" xfId="318"/>
    <cellStyle name="Финансовый 3 16" xfId="319"/>
    <cellStyle name="Финансовый 3 17" xfId="320"/>
    <cellStyle name="Финансовый 3 2" xfId="321"/>
    <cellStyle name="Финансовый 3 3" xfId="322"/>
    <cellStyle name="Финансовый 3 4" xfId="323"/>
    <cellStyle name="Финансовый 3 5" xfId="324"/>
    <cellStyle name="Финансовый 3 6" xfId="325"/>
    <cellStyle name="Финансовый 3 7" xfId="326"/>
    <cellStyle name="Финансовый 3 8" xfId="327"/>
    <cellStyle name="Финансовый 3 9" xfId="328"/>
    <cellStyle name="Финансовый 4" xfId="329"/>
    <cellStyle name="Финансовый 4 2" xfId="330"/>
    <cellStyle name="Финансовый 4 3" xfId="331"/>
    <cellStyle name="Финансовый 4 4" xfId="332"/>
    <cellStyle name="Финансовый 5" xfId="333"/>
    <cellStyle name="Финансовый 5 2" xfId="334"/>
    <cellStyle name="Финансовый 6" xfId="335"/>
    <cellStyle name="Финансовый 6 2" xfId="336"/>
    <cellStyle name="Финансовый 7" xfId="337"/>
    <cellStyle name="Финансовый 8" xfId="338"/>
    <cellStyle name="Финансовый 8 2" xfId="339"/>
    <cellStyle name="Финансовый 9" xfId="340"/>
    <cellStyle name="Хороший 2" xfId="34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4"/>
  <sheetViews>
    <sheetView tabSelected="1" topLeftCell="A151" zoomScale="110" zoomScaleNormal="110" workbookViewId="0">
      <selection activeCell="G8" sqref="G8:H8"/>
    </sheetView>
  </sheetViews>
  <sheetFormatPr defaultRowHeight="15" x14ac:dyDescent="0.25"/>
  <cols>
    <col min="1" max="1" width="6.140625" customWidth="1"/>
    <col min="2" max="2" width="8.28515625" customWidth="1"/>
    <col min="3" max="3" width="7.140625" customWidth="1"/>
    <col min="4" max="4" width="6.85546875" style="34" customWidth="1"/>
    <col min="5" max="5" width="7.85546875" style="34" customWidth="1"/>
    <col min="6" max="6" width="8" customWidth="1"/>
    <col min="7" max="7" width="9.140625" style="44" customWidth="1"/>
    <col min="8" max="8" width="9.140625" customWidth="1"/>
    <col min="9" max="12" width="9.140625" style="44" customWidth="1"/>
    <col min="13" max="13" width="9.140625" style="43" customWidth="1"/>
    <col min="14" max="20" width="9.140625" style="44" customWidth="1"/>
    <col min="21" max="21" width="9.140625" customWidth="1"/>
    <col min="22" max="22" width="9.5703125" customWidth="1"/>
  </cols>
  <sheetData>
    <row r="1" spans="1:30" ht="15" customHeight="1" x14ac:dyDescent="0.25">
      <c r="F1" s="3"/>
    </row>
    <row r="2" spans="1:30" x14ac:dyDescent="0.25">
      <c r="F2" s="3"/>
    </row>
    <row r="3" spans="1:30" x14ac:dyDescent="0.25">
      <c r="F3" s="36"/>
    </row>
    <row r="4" spans="1:30" x14ac:dyDescent="0.25">
      <c r="F4" s="36"/>
    </row>
    <row r="5" spans="1:30" x14ac:dyDescent="0.25">
      <c r="F5" s="36"/>
    </row>
    <row r="6" spans="1:30" x14ac:dyDescent="0.25">
      <c r="F6" s="37"/>
    </row>
    <row r="7" spans="1:30" x14ac:dyDescent="0.25">
      <c r="A7" s="72" t="s">
        <v>170</v>
      </c>
      <c r="B7" s="72"/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</row>
    <row r="8" spans="1:30" ht="60" customHeight="1" x14ac:dyDescent="0.25">
      <c r="A8" s="66" t="s">
        <v>0</v>
      </c>
      <c r="B8" s="66" t="s">
        <v>1</v>
      </c>
      <c r="C8" s="66" t="s">
        <v>2</v>
      </c>
      <c r="D8" s="68" t="s">
        <v>3</v>
      </c>
      <c r="E8" s="68" t="s">
        <v>9</v>
      </c>
      <c r="F8" s="66" t="s">
        <v>4</v>
      </c>
      <c r="G8" s="64" t="s">
        <v>157</v>
      </c>
      <c r="H8" s="65"/>
      <c r="I8" s="60" t="s">
        <v>158</v>
      </c>
      <c r="J8" s="61"/>
      <c r="K8" s="62" t="s">
        <v>161</v>
      </c>
      <c r="L8" s="63"/>
      <c r="M8" s="62" t="s">
        <v>160</v>
      </c>
      <c r="N8" s="63"/>
      <c r="O8" s="70" t="s">
        <v>159</v>
      </c>
      <c r="P8" s="71"/>
      <c r="Q8" s="70" t="s">
        <v>162</v>
      </c>
      <c r="R8" s="71"/>
      <c r="S8" s="62" t="s">
        <v>163</v>
      </c>
      <c r="T8" s="63"/>
      <c r="U8" s="62" t="s">
        <v>164</v>
      </c>
      <c r="V8" s="63"/>
      <c r="W8" s="62" t="s">
        <v>165</v>
      </c>
      <c r="X8" s="63"/>
      <c r="Y8" s="62" t="s">
        <v>166</v>
      </c>
      <c r="Z8" s="63"/>
      <c r="AA8" s="62" t="s">
        <v>167</v>
      </c>
      <c r="AB8" s="63"/>
      <c r="AC8" s="70" t="s">
        <v>168</v>
      </c>
      <c r="AD8" s="71"/>
    </row>
    <row r="9" spans="1:30" ht="44.25" customHeight="1" x14ac:dyDescent="0.25">
      <c r="A9" s="67"/>
      <c r="B9" s="67"/>
      <c r="C9" s="67"/>
      <c r="D9" s="69"/>
      <c r="E9" s="69"/>
      <c r="F9" s="67"/>
      <c r="G9" s="40" t="s">
        <v>155</v>
      </c>
      <c r="H9" s="45" t="s">
        <v>156</v>
      </c>
      <c r="I9" s="45" t="s">
        <v>155</v>
      </c>
      <c r="J9" s="47" t="s">
        <v>156</v>
      </c>
      <c r="K9" s="45" t="s">
        <v>155</v>
      </c>
      <c r="L9" s="47" t="s">
        <v>156</v>
      </c>
      <c r="M9" s="45" t="s">
        <v>155</v>
      </c>
      <c r="N9" s="47" t="s">
        <v>156</v>
      </c>
      <c r="O9" s="45" t="s">
        <v>155</v>
      </c>
      <c r="P9" s="47" t="s">
        <v>156</v>
      </c>
      <c r="Q9" s="45" t="s">
        <v>155</v>
      </c>
      <c r="R9" s="47" t="s">
        <v>156</v>
      </c>
      <c r="S9" s="45" t="s">
        <v>155</v>
      </c>
      <c r="T9" s="47" t="s">
        <v>156</v>
      </c>
      <c r="U9" s="45" t="s">
        <v>155</v>
      </c>
      <c r="V9" s="47" t="s">
        <v>156</v>
      </c>
      <c r="W9" s="45" t="s">
        <v>155</v>
      </c>
      <c r="X9" s="47" t="s">
        <v>156</v>
      </c>
      <c r="Y9" s="45" t="s">
        <v>155</v>
      </c>
      <c r="Z9" s="47" t="s">
        <v>156</v>
      </c>
      <c r="AA9" s="45" t="s">
        <v>155</v>
      </c>
      <c r="AB9" s="47" t="s">
        <v>156</v>
      </c>
      <c r="AC9" s="45" t="s">
        <v>155</v>
      </c>
      <c r="AD9" s="47" t="s">
        <v>156</v>
      </c>
    </row>
    <row r="10" spans="1:30" ht="105.75" customHeight="1" x14ac:dyDescent="0.25">
      <c r="A10" s="1">
        <v>1</v>
      </c>
      <c r="B10" s="1" t="s">
        <v>5</v>
      </c>
      <c r="C10" s="1" t="s">
        <v>6</v>
      </c>
      <c r="D10" s="30">
        <v>1</v>
      </c>
      <c r="E10" s="30">
        <v>474400</v>
      </c>
      <c r="F10" s="1">
        <f>SUM(D10*E10)</f>
        <v>474400</v>
      </c>
      <c r="G10" s="42"/>
      <c r="H10" s="46">
        <f t="shared" ref="H10:H27" si="0">SUM(G10*D10)</f>
        <v>0</v>
      </c>
      <c r="I10" s="42">
        <v>275190</v>
      </c>
      <c r="J10" s="42">
        <f>SUM(I10*D10)</f>
        <v>275190</v>
      </c>
      <c r="K10" s="42"/>
      <c r="L10" s="42">
        <f>SUM(K10*D10)</f>
        <v>0</v>
      </c>
      <c r="M10" s="42">
        <v>474000</v>
      </c>
      <c r="N10" s="42">
        <f>SUM(D10*M10)</f>
        <v>474000</v>
      </c>
      <c r="O10" s="42">
        <v>474400</v>
      </c>
      <c r="P10" s="42">
        <f>SUM(O10*D10)</f>
        <v>474400</v>
      </c>
      <c r="Q10" s="42"/>
      <c r="R10" s="42">
        <f>SUM(D10*Q10)</f>
        <v>0</v>
      </c>
      <c r="S10" s="42"/>
      <c r="T10" s="42">
        <f>SUM(D10*S10)</f>
        <v>0</v>
      </c>
      <c r="U10" s="1"/>
      <c r="V10" s="1">
        <f>SUM(U10*D10)</f>
        <v>0</v>
      </c>
      <c r="W10" s="1">
        <v>420400</v>
      </c>
      <c r="X10" s="1">
        <f>SUM(D10*W10)</f>
        <v>420400</v>
      </c>
      <c r="Y10" s="1">
        <v>318000</v>
      </c>
      <c r="Z10" s="1">
        <f>SUM(D10*Y10)</f>
        <v>318000</v>
      </c>
      <c r="AA10" s="1">
        <v>230000</v>
      </c>
      <c r="AB10" s="48">
        <f>SUM(D10*AA10)</f>
        <v>230000</v>
      </c>
      <c r="AC10" s="1"/>
      <c r="AD10" s="1">
        <f>SUM(D10*AC10)</f>
        <v>0</v>
      </c>
    </row>
    <row r="11" spans="1:30" ht="60.75" customHeight="1" x14ac:dyDescent="0.25">
      <c r="A11" s="1">
        <v>2</v>
      </c>
      <c r="B11" s="1" t="s">
        <v>7</v>
      </c>
      <c r="C11" s="1" t="s">
        <v>8</v>
      </c>
      <c r="D11" s="30">
        <v>150</v>
      </c>
      <c r="E11" s="30">
        <v>775</v>
      </c>
      <c r="F11" s="1">
        <f t="shared" ref="F11:F153" si="1">SUM(D11*E11)</f>
        <v>116250</v>
      </c>
      <c r="G11" s="42">
        <v>775</v>
      </c>
      <c r="H11" s="49">
        <f t="shared" si="0"/>
        <v>116250</v>
      </c>
      <c r="I11" s="42"/>
      <c r="J11" s="42">
        <f t="shared" ref="J11:J74" si="2">SUM(I11*D11)</f>
        <v>0</v>
      </c>
      <c r="K11" s="42"/>
      <c r="L11" s="42">
        <f>SUM(K11*D11)</f>
        <v>0</v>
      </c>
      <c r="M11" s="41"/>
      <c r="N11" s="42">
        <f t="shared" ref="N11:N74" si="3">SUM(D11*M11)</f>
        <v>0</v>
      </c>
      <c r="O11" s="42"/>
      <c r="P11" s="42">
        <f t="shared" ref="P11:P74" si="4">SUM(O11*D11)</f>
        <v>0</v>
      </c>
      <c r="Q11" s="42"/>
      <c r="R11" s="42">
        <f t="shared" ref="R11:R74" si="5">SUM(D11*Q11)</f>
        <v>0</v>
      </c>
      <c r="S11" s="42"/>
      <c r="T11" s="42">
        <f t="shared" ref="T11:T74" si="6">SUM(D11*S11)</f>
        <v>0</v>
      </c>
      <c r="U11" s="1"/>
      <c r="V11" s="1">
        <f t="shared" ref="V11:V74" si="7">SUM(U11*D11)</f>
        <v>0</v>
      </c>
      <c r="W11" s="1"/>
      <c r="X11" s="1">
        <f t="shared" ref="X11:X74" si="8">SUM(D11*W11)</f>
        <v>0</v>
      </c>
      <c r="Y11" s="1"/>
      <c r="Z11" s="1">
        <f t="shared" ref="Z11:Z74" si="9">SUM(D11*Y11)</f>
        <v>0</v>
      </c>
      <c r="AA11" s="1"/>
      <c r="AB11" s="1">
        <f t="shared" ref="AB11:AB74" si="10">SUM(D11*AA11)</f>
        <v>0</v>
      </c>
      <c r="AC11" s="1"/>
      <c r="AD11" s="1">
        <f t="shared" ref="AD11:AD74" si="11">SUM(D11*AC11)</f>
        <v>0</v>
      </c>
    </row>
    <row r="12" spans="1:30" ht="60.75" customHeight="1" x14ac:dyDescent="0.25">
      <c r="A12" s="1">
        <v>3</v>
      </c>
      <c r="B12" s="1" t="s">
        <v>7</v>
      </c>
      <c r="C12" s="1" t="s">
        <v>8</v>
      </c>
      <c r="D12" s="30">
        <v>60</v>
      </c>
      <c r="E12" s="30">
        <v>1100</v>
      </c>
      <c r="F12" s="1">
        <f t="shared" si="1"/>
        <v>66000</v>
      </c>
      <c r="G12" s="42">
        <v>1100</v>
      </c>
      <c r="H12" s="49">
        <f t="shared" si="0"/>
        <v>66000</v>
      </c>
      <c r="I12" s="42"/>
      <c r="J12" s="42">
        <f t="shared" si="2"/>
        <v>0</v>
      </c>
      <c r="K12" s="42"/>
      <c r="L12" s="42">
        <f t="shared" ref="L12:L75" si="12">SUM(K12*D12)</f>
        <v>0</v>
      </c>
      <c r="M12" s="41"/>
      <c r="N12" s="42">
        <f t="shared" si="3"/>
        <v>0</v>
      </c>
      <c r="O12" s="42"/>
      <c r="P12" s="42">
        <f t="shared" si="4"/>
        <v>0</v>
      </c>
      <c r="Q12" s="42"/>
      <c r="R12" s="42">
        <f t="shared" si="5"/>
        <v>0</v>
      </c>
      <c r="S12" s="42"/>
      <c r="T12" s="42">
        <f t="shared" si="6"/>
        <v>0</v>
      </c>
      <c r="U12" s="1"/>
      <c r="V12" s="1">
        <f t="shared" si="7"/>
        <v>0</v>
      </c>
      <c r="W12" s="1"/>
      <c r="X12" s="1">
        <f t="shared" si="8"/>
        <v>0</v>
      </c>
      <c r="Y12" s="1"/>
      <c r="Z12" s="1">
        <f t="shared" si="9"/>
        <v>0</v>
      </c>
      <c r="AA12" s="1"/>
      <c r="AB12" s="1">
        <f t="shared" si="10"/>
        <v>0</v>
      </c>
      <c r="AC12" s="1"/>
      <c r="AD12" s="1">
        <f t="shared" si="11"/>
        <v>0</v>
      </c>
    </row>
    <row r="13" spans="1:30" ht="30.75" customHeight="1" x14ac:dyDescent="0.25">
      <c r="A13" s="1">
        <v>4</v>
      </c>
      <c r="B13" s="1" t="s">
        <v>10</v>
      </c>
      <c r="C13" s="1" t="s">
        <v>8</v>
      </c>
      <c r="D13" s="30">
        <v>150</v>
      </c>
      <c r="E13" s="30">
        <v>784</v>
      </c>
      <c r="F13" s="1">
        <f t="shared" si="1"/>
        <v>117600</v>
      </c>
      <c r="G13" s="42">
        <v>784</v>
      </c>
      <c r="H13" s="49">
        <f t="shared" si="0"/>
        <v>117600</v>
      </c>
      <c r="I13" s="42"/>
      <c r="J13" s="42">
        <f t="shared" si="2"/>
        <v>0</v>
      </c>
      <c r="K13" s="42"/>
      <c r="L13" s="42">
        <f t="shared" si="12"/>
        <v>0</v>
      </c>
      <c r="M13" s="41"/>
      <c r="N13" s="42">
        <f t="shared" si="3"/>
        <v>0</v>
      </c>
      <c r="O13" s="42"/>
      <c r="P13" s="42">
        <f t="shared" si="4"/>
        <v>0</v>
      </c>
      <c r="Q13" s="42"/>
      <c r="R13" s="42">
        <f t="shared" si="5"/>
        <v>0</v>
      </c>
      <c r="S13" s="42"/>
      <c r="T13" s="42">
        <f t="shared" si="6"/>
        <v>0</v>
      </c>
      <c r="U13" s="1"/>
      <c r="V13" s="1">
        <f t="shared" si="7"/>
        <v>0</v>
      </c>
      <c r="W13" s="1"/>
      <c r="X13" s="1">
        <f t="shared" si="8"/>
        <v>0</v>
      </c>
      <c r="Y13" s="1"/>
      <c r="Z13" s="1">
        <f t="shared" si="9"/>
        <v>0</v>
      </c>
      <c r="AA13" s="1"/>
      <c r="AB13" s="1">
        <f t="shared" si="10"/>
        <v>0</v>
      </c>
      <c r="AC13" s="1"/>
      <c r="AD13" s="1">
        <f t="shared" si="11"/>
        <v>0</v>
      </c>
    </row>
    <row r="14" spans="1:30" ht="30.75" customHeight="1" x14ac:dyDescent="0.25">
      <c r="A14" s="1">
        <v>5</v>
      </c>
      <c r="B14" s="1" t="s">
        <v>11</v>
      </c>
      <c r="C14" s="1" t="s">
        <v>8</v>
      </c>
      <c r="D14" s="30">
        <v>150</v>
      </c>
      <c r="E14" s="30">
        <v>720</v>
      </c>
      <c r="F14" s="1">
        <f t="shared" si="1"/>
        <v>108000</v>
      </c>
      <c r="G14" s="42">
        <v>720</v>
      </c>
      <c r="H14" s="49">
        <f t="shared" si="0"/>
        <v>108000</v>
      </c>
      <c r="I14" s="42"/>
      <c r="J14" s="42">
        <f t="shared" si="2"/>
        <v>0</v>
      </c>
      <c r="K14" s="42"/>
      <c r="L14" s="42">
        <f t="shared" si="12"/>
        <v>0</v>
      </c>
      <c r="M14" s="41"/>
      <c r="N14" s="42">
        <f t="shared" si="3"/>
        <v>0</v>
      </c>
      <c r="O14" s="42"/>
      <c r="P14" s="42">
        <f t="shared" si="4"/>
        <v>0</v>
      </c>
      <c r="Q14" s="42"/>
      <c r="R14" s="42">
        <f t="shared" si="5"/>
        <v>0</v>
      </c>
      <c r="S14" s="42"/>
      <c r="T14" s="42">
        <f t="shared" si="6"/>
        <v>0</v>
      </c>
      <c r="U14" s="1"/>
      <c r="V14" s="1">
        <f t="shared" si="7"/>
        <v>0</v>
      </c>
      <c r="W14" s="1"/>
      <c r="X14" s="1">
        <f t="shared" si="8"/>
        <v>0</v>
      </c>
      <c r="Y14" s="1"/>
      <c r="Z14" s="1">
        <f t="shared" si="9"/>
        <v>0</v>
      </c>
      <c r="AA14" s="1"/>
      <c r="AB14" s="1">
        <f t="shared" si="10"/>
        <v>0</v>
      </c>
      <c r="AC14" s="1"/>
      <c r="AD14" s="1">
        <f t="shared" si="11"/>
        <v>0</v>
      </c>
    </row>
    <row r="15" spans="1:30" ht="30.75" customHeight="1" x14ac:dyDescent="0.25">
      <c r="A15" s="1">
        <v>6</v>
      </c>
      <c r="B15" s="1" t="s">
        <v>11</v>
      </c>
      <c r="C15" s="1" t="s">
        <v>8</v>
      </c>
      <c r="D15" s="30">
        <v>100</v>
      </c>
      <c r="E15" s="30">
        <v>681</v>
      </c>
      <c r="F15" s="1">
        <f t="shared" si="1"/>
        <v>68100</v>
      </c>
      <c r="G15" s="42">
        <v>681</v>
      </c>
      <c r="H15" s="49">
        <f t="shared" si="0"/>
        <v>68100</v>
      </c>
      <c r="I15" s="42"/>
      <c r="J15" s="42">
        <f t="shared" si="2"/>
        <v>0</v>
      </c>
      <c r="K15" s="42"/>
      <c r="L15" s="42">
        <f t="shared" si="12"/>
        <v>0</v>
      </c>
      <c r="M15" s="41"/>
      <c r="N15" s="42">
        <f t="shared" si="3"/>
        <v>0</v>
      </c>
      <c r="O15" s="42"/>
      <c r="P15" s="42">
        <f t="shared" si="4"/>
        <v>0</v>
      </c>
      <c r="Q15" s="42"/>
      <c r="R15" s="42">
        <f t="shared" si="5"/>
        <v>0</v>
      </c>
      <c r="S15" s="42"/>
      <c r="T15" s="42">
        <f t="shared" si="6"/>
        <v>0</v>
      </c>
      <c r="U15" s="1"/>
      <c r="V15" s="1">
        <f t="shared" si="7"/>
        <v>0</v>
      </c>
      <c r="W15" s="1"/>
      <c r="X15" s="1">
        <f t="shared" si="8"/>
        <v>0</v>
      </c>
      <c r="Y15" s="1"/>
      <c r="Z15" s="1">
        <f t="shared" si="9"/>
        <v>0</v>
      </c>
      <c r="AA15" s="1"/>
      <c r="AB15" s="1">
        <f t="shared" si="10"/>
        <v>0</v>
      </c>
      <c r="AC15" s="1"/>
      <c r="AD15" s="1">
        <f t="shared" si="11"/>
        <v>0</v>
      </c>
    </row>
    <row r="16" spans="1:30" ht="90.75" customHeight="1" x14ac:dyDescent="0.25">
      <c r="A16" s="1">
        <v>7</v>
      </c>
      <c r="B16" s="1" t="s">
        <v>12</v>
      </c>
      <c r="C16" s="1" t="s">
        <v>8</v>
      </c>
      <c r="D16" s="30">
        <v>100</v>
      </c>
      <c r="E16" s="30">
        <v>490</v>
      </c>
      <c r="F16" s="1">
        <f t="shared" si="1"/>
        <v>49000</v>
      </c>
      <c r="G16" s="42">
        <v>490</v>
      </c>
      <c r="H16" s="49">
        <f t="shared" si="0"/>
        <v>49000</v>
      </c>
      <c r="I16" s="42"/>
      <c r="J16" s="42">
        <f t="shared" si="2"/>
        <v>0</v>
      </c>
      <c r="K16" s="42"/>
      <c r="L16" s="42">
        <f t="shared" si="12"/>
        <v>0</v>
      </c>
      <c r="M16" s="41"/>
      <c r="N16" s="42">
        <f t="shared" si="3"/>
        <v>0</v>
      </c>
      <c r="O16" s="42"/>
      <c r="P16" s="42">
        <f t="shared" si="4"/>
        <v>0</v>
      </c>
      <c r="Q16" s="42"/>
      <c r="R16" s="42">
        <f t="shared" si="5"/>
        <v>0</v>
      </c>
      <c r="S16" s="42"/>
      <c r="T16" s="42">
        <f t="shared" si="6"/>
        <v>0</v>
      </c>
      <c r="U16" s="1"/>
      <c r="V16" s="1">
        <f t="shared" si="7"/>
        <v>0</v>
      </c>
      <c r="W16" s="1"/>
      <c r="X16" s="1">
        <f t="shared" si="8"/>
        <v>0</v>
      </c>
      <c r="Y16" s="1"/>
      <c r="Z16" s="1">
        <f t="shared" si="9"/>
        <v>0</v>
      </c>
      <c r="AA16" s="1"/>
      <c r="AB16" s="1">
        <f t="shared" si="10"/>
        <v>0</v>
      </c>
      <c r="AC16" s="1"/>
      <c r="AD16" s="1">
        <f t="shared" si="11"/>
        <v>0</v>
      </c>
    </row>
    <row r="17" spans="1:30" ht="45.75" customHeight="1" x14ac:dyDescent="0.25">
      <c r="A17" s="1">
        <v>8</v>
      </c>
      <c r="B17" s="1" t="s">
        <v>13</v>
      </c>
      <c r="C17" s="1" t="s">
        <v>8</v>
      </c>
      <c r="D17" s="30">
        <v>100</v>
      </c>
      <c r="E17" s="30">
        <v>797</v>
      </c>
      <c r="F17" s="1">
        <f t="shared" si="1"/>
        <v>79700</v>
      </c>
      <c r="G17" s="42">
        <v>797</v>
      </c>
      <c r="H17" s="49">
        <f t="shared" si="0"/>
        <v>79700</v>
      </c>
      <c r="I17" s="42"/>
      <c r="J17" s="42">
        <f t="shared" si="2"/>
        <v>0</v>
      </c>
      <c r="K17" s="42"/>
      <c r="L17" s="42">
        <f t="shared" si="12"/>
        <v>0</v>
      </c>
      <c r="M17" s="41"/>
      <c r="N17" s="42">
        <f t="shared" si="3"/>
        <v>0</v>
      </c>
      <c r="O17" s="42"/>
      <c r="P17" s="42">
        <f t="shared" si="4"/>
        <v>0</v>
      </c>
      <c r="Q17" s="42"/>
      <c r="R17" s="42">
        <f t="shared" si="5"/>
        <v>0</v>
      </c>
      <c r="S17" s="42"/>
      <c r="T17" s="42">
        <f t="shared" si="6"/>
        <v>0</v>
      </c>
      <c r="U17" s="1"/>
      <c r="V17" s="1">
        <f t="shared" si="7"/>
        <v>0</v>
      </c>
      <c r="W17" s="1"/>
      <c r="X17" s="1">
        <f t="shared" si="8"/>
        <v>0</v>
      </c>
      <c r="Y17" s="1"/>
      <c r="Z17" s="1">
        <f t="shared" si="9"/>
        <v>0</v>
      </c>
      <c r="AA17" s="1"/>
      <c r="AB17" s="1">
        <f t="shared" si="10"/>
        <v>0</v>
      </c>
      <c r="AC17" s="1"/>
      <c r="AD17" s="1">
        <f t="shared" si="11"/>
        <v>0</v>
      </c>
    </row>
    <row r="18" spans="1:30" ht="45.75" customHeight="1" x14ac:dyDescent="0.25">
      <c r="A18" s="1">
        <v>9</v>
      </c>
      <c r="B18" s="1" t="s">
        <v>13</v>
      </c>
      <c r="C18" s="1" t="s">
        <v>8</v>
      </c>
      <c r="D18" s="30">
        <v>50</v>
      </c>
      <c r="E18" s="30">
        <v>595</v>
      </c>
      <c r="F18" s="1">
        <f t="shared" si="1"/>
        <v>29750</v>
      </c>
      <c r="G18" s="42">
        <v>595</v>
      </c>
      <c r="H18" s="49">
        <f t="shared" si="0"/>
        <v>29750</v>
      </c>
      <c r="I18" s="42"/>
      <c r="J18" s="42">
        <f t="shared" si="2"/>
        <v>0</v>
      </c>
      <c r="K18" s="42"/>
      <c r="L18" s="42">
        <f t="shared" si="12"/>
        <v>0</v>
      </c>
      <c r="M18" s="41"/>
      <c r="N18" s="42">
        <f t="shared" si="3"/>
        <v>0</v>
      </c>
      <c r="O18" s="42"/>
      <c r="P18" s="42">
        <f t="shared" si="4"/>
        <v>0</v>
      </c>
      <c r="Q18" s="42"/>
      <c r="R18" s="42">
        <f t="shared" si="5"/>
        <v>0</v>
      </c>
      <c r="S18" s="42"/>
      <c r="T18" s="42">
        <f t="shared" si="6"/>
        <v>0</v>
      </c>
      <c r="U18" s="1"/>
      <c r="V18" s="1">
        <f t="shared" si="7"/>
        <v>0</v>
      </c>
      <c r="W18" s="1"/>
      <c r="X18" s="1">
        <f t="shared" si="8"/>
        <v>0</v>
      </c>
      <c r="Y18" s="1"/>
      <c r="Z18" s="1">
        <f t="shared" si="9"/>
        <v>0</v>
      </c>
      <c r="AA18" s="1"/>
      <c r="AB18" s="1">
        <f t="shared" si="10"/>
        <v>0</v>
      </c>
      <c r="AC18" s="1"/>
      <c r="AD18" s="1">
        <f t="shared" si="11"/>
        <v>0</v>
      </c>
    </row>
    <row r="19" spans="1:30" ht="60" customHeight="1" x14ac:dyDescent="0.25">
      <c r="A19" s="1">
        <v>10</v>
      </c>
      <c r="B19" s="4" t="s">
        <v>14</v>
      </c>
      <c r="C19" s="1" t="s">
        <v>15</v>
      </c>
      <c r="D19" s="30">
        <v>15</v>
      </c>
      <c r="E19" s="30">
        <v>3100</v>
      </c>
      <c r="F19" s="1">
        <f t="shared" si="1"/>
        <v>46500</v>
      </c>
      <c r="G19" s="42"/>
      <c r="H19" s="46">
        <f t="shared" si="0"/>
        <v>0</v>
      </c>
      <c r="I19" s="42"/>
      <c r="J19" s="42">
        <f t="shared" si="2"/>
        <v>0</v>
      </c>
      <c r="K19" s="42"/>
      <c r="L19" s="42">
        <f t="shared" si="12"/>
        <v>0</v>
      </c>
      <c r="M19" s="41"/>
      <c r="N19" s="42">
        <f t="shared" si="3"/>
        <v>0</v>
      </c>
      <c r="O19" s="42"/>
      <c r="P19" s="42">
        <f t="shared" si="4"/>
        <v>0</v>
      </c>
      <c r="Q19" s="42"/>
      <c r="R19" s="42">
        <f t="shared" si="5"/>
        <v>0</v>
      </c>
      <c r="S19" s="42"/>
      <c r="T19" s="42">
        <f t="shared" si="6"/>
        <v>0</v>
      </c>
      <c r="U19" s="1"/>
      <c r="V19" s="1">
        <f t="shared" si="7"/>
        <v>0</v>
      </c>
      <c r="W19" s="1"/>
      <c r="X19" s="1">
        <f t="shared" si="8"/>
        <v>0</v>
      </c>
      <c r="Y19" s="1"/>
      <c r="Z19" s="1">
        <f t="shared" si="9"/>
        <v>0</v>
      </c>
      <c r="AA19" s="1"/>
      <c r="AB19" s="1">
        <f t="shared" si="10"/>
        <v>0</v>
      </c>
      <c r="AC19" s="1"/>
      <c r="AD19" s="1">
        <f t="shared" si="11"/>
        <v>0</v>
      </c>
    </row>
    <row r="20" spans="1:30" ht="200.25" customHeight="1" x14ac:dyDescent="0.25">
      <c r="A20" s="1">
        <v>11</v>
      </c>
      <c r="B20" s="1" t="s">
        <v>16</v>
      </c>
      <c r="C20" s="1" t="s">
        <v>6</v>
      </c>
      <c r="D20" s="30">
        <v>10</v>
      </c>
      <c r="E20" s="30">
        <v>118334</v>
      </c>
      <c r="F20" s="1">
        <f t="shared" si="1"/>
        <v>1183340</v>
      </c>
      <c r="G20" s="42"/>
      <c r="H20" s="46">
        <f t="shared" si="0"/>
        <v>0</v>
      </c>
      <c r="I20" s="42"/>
      <c r="J20" s="42">
        <f t="shared" si="2"/>
        <v>0</v>
      </c>
      <c r="K20" s="42"/>
      <c r="L20" s="42">
        <f>SUM(K20*D20)</f>
        <v>0</v>
      </c>
      <c r="M20" s="41">
        <v>118330</v>
      </c>
      <c r="N20" s="42">
        <f t="shared" si="3"/>
        <v>1183300</v>
      </c>
      <c r="O20" s="42">
        <v>118334</v>
      </c>
      <c r="P20" s="42">
        <f t="shared" si="4"/>
        <v>1183340</v>
      </c>
      <c r="Q20" s="42"/>
      <c r="R20" s="42">
        <f t="shared" si="5"/>
        <v>0</v>
      </c>
      <c r="S20" s="42"/>
      <c r="T20" s="42">
        <f t="shared" si="6"/>
        <v>0</v>
      </c>
      <c r="U20" s="1"/>
      <c r="V20" s="1">
        <f t="shared" si="7"/>
        <v>0</v>
      </c>
      <c r="W20" s="1">
        <v>109000</v>
      </c>
      <c r="X20" s="1">
        <f t="shared" si="8"/>
        <v>1090000</v>
      </c>
      <c r="Y20" s="1"/>
      <c r="Z20" s="1">
        <f t="shared" si="9"/>
        <v>0</v>
      </c>
      <c r="AA20" s="1">
        <v>66690</v>
      </c>
      <c r="AB20" s="48">
        <f t="shared" si="10"/>
        <v>666900</v>
      </c>
      <c r="AC20" s="1"/>
      <c r="AD20" s="1">
        <f t="shared" si="11"/>
        <v>0</v>
      </c>
    </row>
    <row r="21" spans="1:30" ht="45.75" customHeight="1" x14ac:dyDescent="0.25">
      <c r="A21" s="1">
        <v>12</v>
      </c>
      <c r="B21" s="1" t="s">
        <v>17</v>
      </c>
      <c r="C21" s="1" t="s">
        <v>6</v>
      </c>
      <c r="D21" s="30">
        <v>14</v>
      </c>
      <c r="E21" s="30">
        <v>183000</v>
      </c>
      <c r="F21" s="1">
        <f t="shared" si="1"/>
        <v>2562000</v>
      </c>
      <c r="G21" s="42"/>
      <c r="H21" s="46">
        <f t="shared" si="0"/>
        <v>0</v>
      </c>
      <c r="I21" s="42"/>
      <c r="J21" s="42">
        <f t="shared" si="2"/>
        <v>0</v>
      </c>
      <c r="K21" s="42"/>
      <c r="L21" s="42">
        <f t="shared" si="12"/>
        <v>0</v>
      </c>
      <c r="M21" s="41">
        <v>182800</v>
      </c>
      <c r="N21" s="42">
        <f t="shared" si="3"/>
        <v>2559200</v>
      </c>
      <c r="O21" s="42">
        <v>183000</v>
      </c>
      <c r="P21" s="42">
        <f t="shared" si="4"/>
        <v>2562000</v>
      </c>
      <c r="Q21" s="42"/>
      <c r="R21" s="42">
        <f t="shared" si="5"/>
        <v>0</v>
      </c>
      <c r="S21" s="42"/>
      <c r="T21" s="42">
        <f t="shared" si="6"/>
        <v>0</v>
      </c>
      <c r="U21" s="1"/>
      <c r="V21" s="1">
        <f t="shared" si="7"/>
        <v>0</v>
      </c>
      <c r="W21" s="1">
        <v>165000</v>
      </c>
      <c r="X21" s="48">
        <f t="shared" si="8"/>
        <v>2310000</v>
      </c>
      <c r="Y21" s="1"/>
      <c r="Z21" s="1">
        <f t="shared" si="9"/>
        <v>0</v>
      </c>
      <c r="AA21" s="1"/>
      <c r="AB21" s="1">
        <f t="shared" si="10"/>
        <v>0</v>
      </c>
      <c r="AC21" s="1"/>
      <c r="AD21" s="1">
        <f t="shared" si="11"/>
        <v>0</v>
      </c>
    </row>
    <row r="22" spans="1:30" ht="261.75" customHeight="1" x14ac:dyDescent="0.25">
      <c r="A22" s="1">
        <v>13</v>
      </c>
      <c r="B22" s="2" t="s">
        <v>18</v>
      </c>
      <c r="C22" s="1" t="s">
        <v>6</v>
      </c>
      <c r="D22" s="30">
        <v>10</v>
      </c>
      <c r="E22" s="30">
        <v>98334</v>
      </c>
      <c r="F22" s="1">
        <f t="shared" si="1"/>
        <v>983340</v>
      </c>
      <c r="G22" s="42"/>
      <c r="H22" s="46">
        <f t="shared" si="0"/>
        <v>0</v>
      </c>
      <c r="I22" s="42"/>
      <c r="J22" s="42">
        <f t="shared" si="2"/>
        <v>0</v>
      </c>
      <c r="K22" s="42"/>
      <c r="L22" s="42">
        <f t="shared" si="12"/>
        <v>0</v>
      </c>
      <c r="M22" s="41">
        <v>98330</v>
      </c>
      <c r="N22" s="42">
        <f t="shared" si="3"/>
        <v>983300</v>
      </c>
      <c r="O22" s="42">
        <v>98334</v>
      </c>
      <c r="P22" s="42">
        <f t="shared" si="4"/>
        <v>983340</v>
      </c>
      <c r="Q22" s="42"/>
      <c r="R22" s="42">
        <f t="shared" si="5"/>
        <v>0</v>
      </c>
      <c r="S22" s="42"/>
      <c r="T22" s="42">
        <f t="shared" si="6"/>
        <v>0</v>
      </c>
      <c r="U22" s="1">
        <v>75900</v>
      </c>
      <c r="V22" s="1">
        <f t="shared" si="7"/>
        <v>759000</v>
      </c>
      <c r="W22" s="1">
        <v>98000</v>
      </c>
      <c r="X22" s="1">
        <f t="shared" si="8"/>
        <v>980000</v>
      </c>
      <c r="Y22" s="1"/>
      <c r="Z22" s="1">
        <f t="shared" si="9"/>
        <v>0</v>
      </c>
      <c r="AA22" s="1">
        <v>46554</v>
      </c>
      <c r="AB22" s="48">
        <f t="shared" si="10"/>
        <v>465540</v>
      </c>
      <c r="AC22" s="1"/>
      <c r="AD22" s="1">
        <f t="shared" si="11"/>
        <v>0</v>
      </c>
    </row>
    <row r="23" spans="1:30" ht="135" x14ac:dyDescent="0.25">
      <c r="A23" s="1">
        <v>14</v>
      </c>
      <c r="B23" s="5" t="s">
        <v>19</v>
      </c>
      <c r="C23" s="7" t="s">
        <v>6</v>
      </c>
      <c r="D23" s="30">
        <v>5</v>
      </c>
      <c r="E23" s="30">
        <v>6259</v>
      </c>
      <c r="F23" s="1">
        <f t="shared" si="1"/>
        <v>31295</v>
      </c>
      <c r="G23" s="42">
        <v>6259</v>
      </c>
      <c r="H23" s="46">
        <f t="shared" si="0"/>
        <v>31295</v>
      </c>
      <c r="I23" s="42"/>
      <c r="J23" s="42">
        <f t="shared" si="2"/>
        <v>0</v>
      </c>
      <c r="K23" s="42"/>
      <c r="L23" s="42">
        <f t="shared" si="12"/>
        <v>0</v>
      </c>
      <c r="M23" s="41"/>
      <c r="N23" s="42">
        <f t="shared" si="3"/>
        <v>0</v>
      </c>
      <c r="O23" s="42"/>
      <c r="P23" s="42">
        <f t="shared" si="4"/>
        <v>0</v>
      </c>
      <c r="Q23" s="42"/>
      <c r="R23" s="42">
        <f t="shared" si="5"/>
        <v>0</v>
      </c>
      <c r="S23" s="42"/>
      <c r="T23" s="42">
        <f t="shared" si="6"/>
        <v>0</v>
      </c>
      <c r="U23" s="1"/>
      <c r="V23" s="1">
        <f t="shared" si="7"/>
        <v>0</v>
      </c>
      <c r="W23" s="1"/>
      <c r="X23" s="1">
        <f t="shared" si="8"/>
        <v>0</v>
      </c>
      <c r="Y23" s="1"/>
      <c r="Z23" s="1">
        <f t="shared" si="9"/>
        <v>0</v>
      </c>
      <c r="AA23" s="1"/>
      <c r="AB23" s="1">
        <f t="shared" si="10"/>
        <v>0</v>
      </c>
      <c r="AC23" s="1"/>
      <c r="AD23" s="1">
        <f t="shared" si="11"/>
        <v>0</v>
      </c>
    </row>
    <row r="24" spans="1:30" ht="75.75" customHeight="1" x14ac:dyDescent="0.25">
      <c r="A24" s="1">
        <v>15</v>
      </c>
      <c r="B24" s="1" t="s">
        <v>20</v>
      </c>
      <c r="C24" s="1" t="s">
        <v>21</v>
      </c>
      <c r="D24" s="30">
        <v>10</v>
      </c>
      <c r="E24" s="30">
        <v>42100</v>
      </c>
      <c r="F24" s="1">
        <f t="shared" si="1"/>
        <v>421000</v>
      </c>
      <c r="G24" s="42"/>
      <c r="H24" s="46">
        <f t="shared" si="0"/>
        <v>0</v>
      </c>
      <c r="I24" s="42"/>
      <c r="J24" s="42">
        <f t="shared" si="2"/>
        <v>0</v>
      </c>
      <c r="K24" s="42"/>
      <c r="L24" s="42">
        <f t="shared" si="12"/>
        <v>0</v>
      </c>
      <c r="M24" s="41"/>
      <c r="N24" s="42">
        <f t="shared" si="3"/>
        <v>0</v>
      </c>
      <c r="O24" s="42"/>
      <c r="P24" s="42">
        <f t="shared" si="4"/>
        <v>0</v>
      </c>
      <c r="Q24" s="42"/>
      <c r="R24" s="42">
        <f t="shared" si="5"/>
        <v>0</v>
      </c>
      <c r="S24" s="42"/>
      <c r="T24" s="42">
        <f t="shared" si="6"/>
        <v>0</v>
      </c>
      <c r="U24" s="1"/>
      <c r="V24" s="1">
        <f t="shared" si="7"/>
        <v>0</v>
      </c>
      <c r="W24" s="1"/>
      <c r="X24" s="1">
        <f t="shared" si="8"/>
        <v>0</v>
      </c>
      <c r="Y24" s="1"/>
      <c r="Z24" s="1">
        <f t="shared" si="9"/>
        <v>0</v>
      </c>
      <c r="AA24" s="1"/>
      <c r="AB24" s="1">
        <f t="shared" si="10"/>
        <v>0</v>
      </c>
      <c r="AC24" s="1"/>
      <c r="AD24" s="1">
        <f t="shared" si="11"/>
        <v>0</v>
      </c>
    </row>
    <row r="25" spans="1:30" ht="135" x14ac:dyDescent="0.25">
      <c r="A25" s="1">
        <v>16</v>
      </c>
      <c r="B25" s="8" t="s">
        <v>22</v>
      </c>
      <c r="C25" s="1" t="s">
        <v>6</v>
      </c>
      <c r="D25" s="30">
        <v>10</v>
      </c>
      <c r="E25" s="35">
        <v>8006.3</v>
      </c>
      <c r="F25" s="1">
        <f t="shared" si="1"/>
        <v>80063</v>
      </c>
      <c r="G25" s="42"/>
      <c r="H25" s="46">
        <f t="shared" si="0"/>
        <v>0</v>
      </c>
      <c r="I25" s="42"/>
      <c r="J25" s="42">
        <f t="shared" si="2"/>
        <v>0</v>
      </c>
      <c r="K25" s="42"/>
      <c r="L25" s="42">
        <f t="shared" si="12"/>
        <v>0</v>
      </c>
      <c r="M25" s="41"/>
      <c r="N25" s="42">
        <f t="shared" si="3"/>
        <v>0</v>
      </c>
      <c r="O25" s="42"/>
      <c r="P25" s="42">
        <f t="shared" si="4"/>
        <v>0</v>
      </c>
      <c r="Q25" s="42"/>
      <c r="R25" s="42">
        <f t="shared" si="5"/>
        <v>0</v>
      </c>
      <c r="S25" s="42"/>
      <c r="T25" s="42">
        <f t="shared" si="6"/>
        <v>0</v>
      </c>
      <c r="U25" s="1"/>
      <c r="V25" s="1">
        <f t="shared" si="7"/>
        <v>0</v>
      </c>
      <c r="W25" s="1"/>
      <c r="X25" s="1">
        <f t="shared" si="8"/>
        <v>0</v>
      </c>
      <c r="Y25" s="1"/>
      <c r="Z25" s="1">
        <f t="shared" si="9"/>
        <v>0</v>
      </c>
      <c r="AA25" s="1"/>
      <c r="AB25" s="1">
        <f t="shared" si="10"/>
        <v>0</v>
      </c>
      <c r="AC25" s="1"/>
      <c r="AD25" s="1">
        <f t="shared" si="11"/>
        <v>0</v>
      </c>
    </row>
    <row r="26" spans="1:30" ht="90.75" customHeight="1" x14ac:dyDescent="0.25">
      <c r="A26" s="1">
        <v>17</v>
      </c>
      <c r="B26" s="9" t="s">
        <v>23</v>
      </c>
      <c r="C26" s="1" t="s">
        <v>6</v>
      </c>
      <c r="D26" s="30">
        <v>2</v>
      </c>
      <c r="E26" s="30">
        <v>9865.7999999999993</v>
      </c>
      <c r="F26" s="1">
        <f t="shared" si="1"/>
        <v>19731.599999999999</v>
      </c>
      <c r="G26" s="42"/>
      <c r="H26" s="46">
        <f t="shared" si="0"/>
        <v>0</v>
      </c>
      <c r="I26" s="42"/>
      <c r="J26" s="42">
        <f t="shared" si="2"/>
        <v>0</v>
      </c>
      <c r="K26" s="42"/>
      <c r="L26" s="42">
        <f t="shared" si="12"/>
        <v>0</v>
      </c>
      <c r="M26" s="41"/>
      <c r="N26" s="42">
        <f t="shared" si="3"/>
        <v>0</v>
      </c>
      <c r="O26" s="42"/>
      <c r="P26" s="42">
        <f t="shared" si="4"/>
        <v>0</v>
      </c>
      <c r="Q26" s="42"/>
      <c r="R26" s="42">
        <f t="shared" si="5"/>
        <v>0</v>
      </c>
      <c r="S26" s="42"/>
      <c r="T26" s="42">
        <f t="shared" si="6"/>
        <v>0</v>
      </c>
      <c r="U26" s="1"/>
      <c r="V26" s="1">
        <f t="shared" si="7"/>
        <v>0</v>
      </c>
      <c r="W26" s="1"/>
      <c r="X26" s="1">
        <f t="shared" si="8"/>
        <v>0</v>
      </c>
      <c r="Y26" s="1"/>
      <c r="Z26" s="1">
        <f t="shared" si="9"/>
        <v>0</v>
      </c>
      <c r="AA26" s="1"/>
      <c r="AB26" s="1">
        <f t="shared" si="10"/>
        <v>0</v>
      </c>
      <c r="AC26" s="1"/>
      <c r="AD26" s="1">
        <f t="shared" si="11"/>
        <v>0</v>
      </c>
    </row>
    <row r="27" spans="1:30" ht="180" x14ac:dyDescent="0.25">
      <c r="A27" s="1">
        <v>18</v>
      </c>
      <c r="B27" s="10" t="s">
        <v>24</v>
      </c>
      <c r="C27" s="1" t="s">
        <v>21</v>
      </c>
      <c r="D27" s="30">
        <v>100</v>
      </c>
      <c r="E27" s="30">
        <v>2000</v>
      </c>
      <c r="F27" s="1">
        <f t="shared" si="1"/>
        <v>200000</v>
      </c>
      <c r="G27" s="42"/>
      <c r="H27" s="46">
        <f t="shared" si="0"/>
        <v>0</v>
      </c>
      <c r="I27" s="42"/>
      <c r="J27" s="42">
        <f t="shared" si="2"/>
        <v>0</v>
      </c>
      <c r="K27" s="42"/>
      <c r="L27" s="42">
        <f t="shared" si="12"/>
        <v>0</v>
      </c>
      <c r="M27" s="41"/>
      <c r="N27" s="42">
        <f t="shared" si="3"/>
        <v>0</v>
      </c>
      <c r="O27" s="42"/>
      <c r="P27" s="42">
        <f t="shared" si="4"/>
        <v>0</v>
      </c>
      <c r="Q27" s="42"/>
      <c r="R27" s="42">
        <f t="shared" si="5"/>
        <v>0</v>
      </c>
      <c r="S27" s="42"/>
      <c r="T27" s="42">
        <f t="shared" si="6"/>
        <v>0</v>
      </c>
      <c r="U27" s="1"/>
      <c r="V27" s="1">
        <f t="shared" si="7"/>
        <v>0</v>
      </c>
      <c r="W27" s="1"/>
      <c r="X27" s="1">
        <f t="shared" si="8"/>
        <v>0</v>
      </c>
      <c r="Y27" s="1"/>
      <c r="Z27" s="1">
        <f t="shared" si="9"/>
        <v>0</v>
      </c>
      <c r="AA27" s="1"/>
      <c r="AB27" s="1">
        <f t="shared" si="10"/>
        <v>0</v>
      </c>
      <c r="AC27" s="1"/>
      <c r="AD27" s="1">
        <f t="shared" si="11"/>
        <v>0</v>
      </c>
    </row>
    <row r="28" spans="1:30" ht="135" x14ac:dyDescent="0.25">
      <c r="A28" s="1">
        <v>19</v>
      </c>
      <c r="B28" s="11" t="s">
        <v>25</v>
      </c>
      <c r="C28" s="1" t="s">
        <v>6</v>
      </c>
      <c r="D28" s="30">
        <v>10</v>
      </c>
      <c r="E28" s="35">
        <v>620.6</v>
      </c>
      <c r="F28" s="1">
        <f t="shared" si="1"/>
        <v>6206</v>
      </c>
      <c r="G28" s="42"/>
      <c r="H28" s="46">
        <f t="shared" ref="H28:H87" si="13">SUM(G28*D28)</f>
        <v>0</v>
      </c>
      <c r="I28" s="42"/>
      <c r="J28" s="42">
        <f t="shared" si="2"/>
        <v>0</v>
      </c>
      <c r="K28" s="42"/>
      <c r="L28" s="42">
        <f t="shared" si="12"/>
        <v>0</v>
      </c>
      <c r="M28" s="41"/>
      <c r="N28" s="42">
        <f t="shared" si="3"/>
        <v>0</v>
      </c>
      <c r="O28" s="42"/>
      <c r="P28" s="42">
        <f t="shared" si="4"/>
        <v>0</v>
      </c>
      <c r="Q28" s="42"/>
      <c r="R28" s="42">
        <f t="shared" si="5"/>
        <v>0</v>
      </c>
      <c r="S28" s="42"/>
      <c r="T28" s="42">
        <f t="shared" si="6"/>
        <v>0</v>
      </c>
      <c r="U28" s="1"/>
      <c r="V28" s="1">
        <f t="shared" si="7"/>
        <v>0</v>
      </c>
      <c r="W28" s="1"/>
      <c r="X28" s="1">
        <f t="shared" si="8"/>
        <v>0</v>
      </c>
      <c r="Y28" s="1"/>
      <c r="Z28" s="1">
        <f t="shared" si="9"/>
        <v>0</v>
      </c>
      <c r="AA28" s="1"/>
      <c r="AB28" s="1">
        <f t="shared" si="10"/>
        <v>0</v>
      </c>
      <c r="AC28" s="1"/>
      <c r="AD28" s="1">
        <f t="shared" si="11"/>
        <v>0</v>
      </c>
    </row>
    <row r="29" spans="1:30" ht="135" x14ac:dyDescent="0.25">
      <c r="A29" s="1">
        <v>20</v>
      </c>
      <c r="B29" s="12" t="s">
        <v>26</v>
      </c>
      <c r="C29" s="1" t="s">
        <v>6</v>
      </c>
      <c r="D29" s="30">
        <v>25</v>
      </c>
      <c r="E29" s="30">
        <v>620</v>
      </c>
      <c r="F29" s="1">
        <f t="shared" si="1"/>
        <v>15500</v>
      </c>
      <c r="G29" s="42"/>
      <c r="H29" s="46">
        <f t="shared" si="13"/>
        <v>0</v>
      </c>
      <c r="I29" s="42"/>
      <c r="J29" s="42">
        <f t="shared" si="2"/>
        <v>0</v>
      </c>
      <c r="K29" s="42"/>
      <c r="L29" s="42">
        <f t="shared" si="12"/>
        <v>0</v>
      </c>
      <c r="M29" s="41"/>
      <c r="N29" s="42">
        <f t="shared" si="3"/>
        <v>0</v>
      </c>
      <c r="O29" s="42"/>
      <c r="P29" s="42">
        <f t="shared" si="4"/>
        <v>0</v>
      </c>
      <c r="Q29" s="42"/>
      <c r="R29" s="42">
        <f t="shared" si="5"/>
        <v>0</v>
      </c>
      <c r="S29" s="42"/>
      <c r="T29" s="42">
        <f t="shared" si="6"/>
        <v>0</v>
      </c>
      <c r="U29" s="1"/>
      <c r="V29" s="1">
        <f t="shared" si="7"/>
        <v>0</v>
      </c>
      <c r="W29" s="1"/>
      <c r="X29" s="1">
        <f t="shared" si="8"/>
        <v>0</v>
      </c>
      <c r="Y29" s="1"/>
      <c r="Z29" s="1">
        <f t="shared" si="9"/>
        <v>0</v>
      </c>
      <c r="AA29" s="1"/>
      <c r="AB29" s="1">
        <f t="shared" si="10"/>
        <v>0</v>
      </c>
      <c r="AC29" s="1"/>
      <c r="AD29" s="1">
        <f t="shared" si="11"/>
        <v>0</v>
      </c>
    </row>
    <row r="30" spans="1:30" ht="45.75" customHeight="1" x14ac:dyDescent="0.25">
      <c r="A30" s="1">
        <v>21</v>
      </c>
      <c r="B30" s="13" t="s">
        <v>27</v>
      </c>
      <c r="C30" s="1" t="s">
        <v>6</v>
      </c>
      <c r="D30" s="30">
        <v>15</v>
      </c>
      <c r="E30" s="30">
        <v>150</v>
      </c>
      <c r="F30" s="1">
        <f t="shared" si="1"/>
        <v>2250</v>
      </c>
      <c r="G30" s="42"/>
      <c r="H30" s="46">
        <f t="shared" si="13"/>
        <v>0</v>
      </c>
      <c r="I30" s="42"/>
      <c r="J30" s="42">
        <f t="shared" si="2"/>
        <v>0</v>
      </c>
      <c r="K30" s="42"/>
      <c r="L30" s="42">
        <f t="shared" si="12"/>
        <v>0</v>
      </c>
      <c r="M30" s="41"/>
      <c r="N30" s="42">
        <f t="shared" si="3"/>
        <v>0</v>
      </c>
      <c r="O30" s="42"/>
      <c r="P30" s="42">
        <f t="shared" si="4"/>
        <v>0</v>
      </c>
      <c r="Q30" s="42"/>
      <c r="R30" s="42">
        <f t="shared" si="5"/>
        <v>0</v>
      </c>
      <c r="S30" s="42"/>
      <c r="T30" s="42">
        <f t="shared" si="6"/>
        <v>0</v>
      </c>
      <c r="U30" s="1"/>
      <c r="V30" s="1">
        <f t="shared" si="7"/>
        <v>0</v>
      </c>
      <c r="W30" s="1"/>
      <c r="X30" s="1">
        <f t="shared" si="8"/>
        <v>0</v>
      </c>
      <c r="Y30" s="1"/>
      <c r="Z30" s="1">
        <f t="shared" si="9"/>
        <v>0</v>
      </c>
      <c r="AA30" s="1"/>
      <c r="AB30" s="1">
        <f t="shared" si="10"/>
        <v>0</v>
      </c>
      <c r="AC30" s="1"/>
      <c r="AD30" s="1">
        <f t="shared" si="11"/>
        <v>0</v>
      </c>
    </row>
    <row r="31" spans="1:30" ht="45.75" customHeight="1" x14ac:dyDescent="0.25">
      <c r="A31" s="1">
        <v>22</v>
      </c>
      <c r="B31" s="14" t="s">
        <v>28</v>
      </c>
      <c r="C31" s="1" t="s">
        <v>6</v>
      </c>
      <c r="D31" s="30">
        <v>15</v>
      </c>
      <c r="E31" s="30">
        <v>150</v>
      </c>
      <c r="F31" s="1">
        <f t="shared" si="1"/>
        <v>2250</v>
      </c>
      <c r="G31" s="42"/>
      <c r="H31" s="46">
        <f t="shared" si="13"/>
        <v>0</v>
      </c>
      <c r="I31" s="42"/>
      <c r="J31" s="42">
        <f t="shared" si="2"/>
        <v>0</v>
      </c>
      <c r="K31" s="42"/>
      <c r="L31" s="42">
        <f t="shared" si="12"/>
        <v>0</v>
      </c>
      <c r="M31" s="41"/>
      <c r="N31" s="42">
        <f t="shared" si="3"/>
        <v>0</v>
      </c>
      <c r="O31" s="42"/>
      <c r="P31" s="42">
        <f t="shared" si="4"/>
        <v>0</v>
      </c>
      <c r="Q31" s="42"/>
      <c r="R31" s="42">
        <f t="shared" si="5"/>
        <v>0</v>
      </c>
      <c r="S31" s="42"/>
      <c r="T31" s="42">
        <f t="shared" si="6"/>
        <v>0</v>
      </c>
      <c r="U31" s="1"/>
      <c r="V31" s="1">
        <f t="shared" si="7"/>
        <v>0</v>
      </c>
      <c r="W31" s="1"/>
      <c r="X31" s="1">
        <f t="shared" si="8"/>
        <v>0</v>
      </c>
      <c r="Y31" s="1"/>
      <c r="Z31" s="1">
        <f t="shared" si="9"/>
        <v>0</v>
      </c>
      <c r="AA31" s="1"/>
      <c r="AB31" s="1">
        <f t="shared" si="10"/>
        <v>0</v>
      </c>
      <c r="AC31" s="1"/>
      <c r="AD31" s="1">
        <f t="shared" si="11"/>
        <v>0</v>
      </c>
    </row>
    <row r="32" spans="1:30" ht="75.75" customHeight="1" x14ac:dyDescent="0.25">
      <c r="A32" s="1">
        <v>23</v>
      </c>
      <c r="B32" s="15" t="s">
        <v>29</v>
      </c>
      <c r="C32" s="1" t="s">
        <v>6</v>
      </c>
      <c r="D32" s="30">
        <v>25</v>
      </c>
      <c r="E32" s="30">
        <v>150</v>
      </c>
      <c r="F32" s="1">
        <f t="shared" si="1"/>
        <v>3750</v>
      </c>
      <c r="G32" s="42"/>
      <c r="H32" s="46">
        <f t="shared" si="13"/>
        <v>0</v>
      </c>
      <c r="I32" s="42"/>
      <c r="J32" s="42">
        <f t="shared" si="2"/>
        <v>0</v>
      </c>
      <c r="K32" s="42"/>
      <c r="L32" s="42">
        <f t="shared" si="12"/>
        <v>0</v>
      </c>
      <c r="M32" s="41"/>
      <c r="N32" s="42">
        <f t="shared" si="3"/>
        <v>0</v>
      </c>
      <c r="O32" s="42"/>
      <c r="P32" s="42">
        <f t="shared" si="4"/>
        <v>0</v>
      </c>
      <c r="Q32" s="42"/>
      <c r="R32" s="42">
        <f t="shared" si="5"/>
        <v>0</v>
      </c>
      <c r="S32" s="42"/>
      <c r="T32" s="42">
        <f t="shared" si="6"/>
        <v>0</v>
      </c>
      <c r="U32" s="1"/>
      <c r="V32" s="1">
        <f t="shared" si="7"/>
        <v>0</v>
      </c>
      <c r="W32" s="1"/>
      <c r="X32" s="1">
        <f t="shared" si="8"/>
        <v>0</v>
      </c>
      <c r="Y32" s="1"/>
      <c r="Z32" s="1">
        <f t="shared" si="9"/>
        <v>0</v>
      </c>
      <c r="AA32" s="1"/>
      <c r="AB32" s="1">
        <f t="shared" si="10"/>
        <v>0</v>
      </c>
      <c r="AC32" s="1"/>
      <c r="AD32" s="1">
        <f t="shared" si="11"/>
        <v>0</v>
      </c>
    </row>
    <row r="33" spans="1:30" ht="75.75" customHeight="1" x14ac:dyDescent="0.25">
      <c r="A33" s="1">
        <v>24</v>
      </c>
      <c r="B33" s="16" t="s">
        <v>30</v>
      </c>
      <c r="C33" s="1" t="s">
        <v>6</v>
      </c>
      <c r="D33" s="30">
        <v>25</v>
      </c>
      <c r="E33" s="30">
        <v>150</v>
      </c>
      <c r="F33" s="1">
        <f t="shared" si="1"/>
        <v>3750</v>
      </c>
      <c r="G33" s="42"/>
      <c r="H33" s="46">
        <f t="shared" si="13"/>
        <v>0</v>
      </c>
      <c r="I33" s="42"/>
      <c r="J33" s="42">
        <f t="shared" si="2"/>
        <v>0</v>
      </c>
      <c r="K33" s="42"/>
      <c r="L33" s="42">
        <f t="shared" si="12"/>
        <v>0</v>
      </c>
      <c r="M33" s="41"/>
      <c r="N33" s="42">
        <f t="shared" si="3"/>
        <v>0</v>
      </c>
      <c r="O33" s="42"/>
      <c r="P33" s="42">
        <f t="shared" si="4"/>
        <v>0</v>
      </c>
      <c r="Q33" s="42"/>
      <c r="R33" s="42">
        <f t="shared" si="5"/>
        <v>0</v>
      </c>
      <c r="S33" s="42"/>
      <c r="T33" s="42">
        <f t="shared" si="6"/>
        <v>0</v>
      </c>
      <c r="U33" s="1"/>
      <c r="V33" s="1">
        <f t="shared" si="7"/>
        <v>0</v>
      </c>
      <c r="W33" s="1"/>
      <c r="X33" s="1">
        <f t="shared" si="8"/>
        <v>0</v>
      </c>
      <c r="Y33" s="1"/>
      <c r="Z33" s="1">
        <f t="shared" si="9"/>
        <v>0</v>
      </c>
      <c r="AA33" s="1"/>
      <c r="AB33" s="1">
        <f t="shared" si="10"/>
        <v>0</v>
      </c>
      <c r="AC33" s="1"/>
      <c r="AD33" s="1">
        <f t="shared" si="11"/>
        <v>0</v>
      </c>
    </row>
    <row r="34" spans="1:30" ht="45.75" customHeight="1" x14ac:dyDescent="0.25">
      <c r="A34" s="1">
        <v>25</v>
      </c>
      <c r="B34" s="17" t="s">
        <v>31</v>
      </c>
      <c r="C34" s="1" t="s">
        <v>21</v>
      </c>
      <c r="D34" s="30">
        <v>200</v>
      </c>
      <c r="E34" s="30">
        <v>500</v>
      </c>
      <c r="F34" s="1">
        <f t="shared" si="1"/>
        <v>100000</v>
      </c>
      <c r="G34" s="42"/>
      <c r="H34" s="46">
        <f t="shared" si="13"/>
        <v>0</v>
      </c>
      <c r="I34" s="42">
        <v>162.5</v>
      </c>
      <c r="J34" s="50">
        <f t="shared" si="2"/>
        <v>32500</v>
      </c>
      <c r="K34" s="42"/>
      <c r="L34" s="42">
        <f t="shared" si="12"/>
        <v>0</v>
      </c>
      <c r="M34" s="41"/>
      <c r="N34" s="42">
        <f t="shared" si="3"/>
        <v>0</v>
      </c>
      <c r="O34" s="42"/>
      <c r="P34" s="42">
        <f t="shared" si="4"/>
        <v>0</v>
      </c>
      <c r="Q34" s="42"/>
      <c r="R34" s="42">
        <f t="shared" si="5"/>
        <v>0</v>
      </c>
      <c r="S34" s="42">
        <v>330</v>
      </c>
      <c r="T34" s="42">
        <f t="shared" si="6"/>
        <v>66000</v>
      </c>
      <c r="U34" s="1"/>
      <c r="V34" s="1">
        <f t="shared" si="7"/>
        <v>0</v>
      </c>
      <c r="W34" s="1"/>
      <c r="X34" s="1">
        <f t="shared" si="8"/>
        <v>0</v>
      </c>
      <c r="Y34" s="1"/>
      <c r="Z34" s="1">
        <f t="shared" si="9"/>
        <v>0</v>
      </c>
      <c r="AA34" s="1"/>
      <c r="AB34" s="1">
        <f t="shared" si="10"/>
        <v>0</v>
      </c>
      <c r="AC34" s="1"/>
      <c r="AD34" s="1">
        <f t="shared" si="11"/>
        <v>0</v>
      </c>
    </row>
    <row r="35" spans="1:30" ht="75.75" customHeight="1" x14ac:dyDescent="0.25">
      <c r="A35" s="1">
        <v>26</v>
      </c>
      <c r="B35" s="18" t="s">
        <v>32</v>
      </c>
      <c r="C35" s="1" t="s">
        <v>6</v>
      </c>
      <c r="D35" s="30">
        <v>2</v>
      </c>
      <c r="E35" s="30">
        <v>320</v>
      </c>
      <c r="F35" s="1">
        <f t="shared" si="1"/>
        <v>640</v>
      </c>
      <c r="G35" s="42"/>
      <c r="H35" s="46">
        <f t="shared" si="13"/>
        <v>0</v>
      </c>
      <c r="I35" s="42"/>
      <c r="J35" s="42">
        <f t="shared" si="2"/>
        <v>0</v>
      </c>
      <c r="K35" s="42"/>
      <c r="L35" s="42">
        <f t="shared" si="12"/>
        <v>0</v>
      </c>
      <c r="M35" s="41"/>
      <c r="N35" s="42">
        <f t="shared" si="3"/>
        <v>0</v>
      </c>
      <c r="O35" s="42"/>
      <c r="P35" s="42">
        <f t="shared" si="4"/>
        <v>0</v>
      </c>
      <c r="Q35" s="42"/>
      <c r="R35" s="42">
        <f t="shared" si="5"/>
        <v>0</v>
      </c>
      <c r="S35" s="42"/>
      <c r="T35" s="42">
        <f t="shared" si="6"/>
        <v>0</v>
      </c>
      <c r="U35" s="1"/>
      <c r="V35" s="1">
        <f t="shared" si="7"/>
        <v>0</v>
      </c>
      <c r="W35" s="1"/>
      <c r="X35" s="1">
        <f t="shared" si="8"/>
        <v>0</v>
      </c>
      <c r="Y35" s="1"/>
      <c r="Z35" s="1">
        <f t="shared" si="9"/>
        <v>0</v>
      </c>
      <c r="AA35" s="1"/>
      <c r="AB35" s="1">
        <f t="shared" si="10"/>
        <v>0</v>
      </c>
      <c r="AC35" s="1"/>
      <c r="AD35" s="1">
        <f t="shared" si="11"/>
        <v>0</v>
      </c>
    </row>
    <row r="36" spans="1:30" ht="75.75" customHeight="1" x14ac:dyDescent="0.25">
      <c r="A36" s="1">
        <v>27</v>
      </c>
      <c r="B36" s="19" t="s">
        <v>33</v>
      </c>
      <c r="C36" s="1" t="s">
        <v>6</v>
      </c>
      <c r="D36" s="31">
        <v>2</v>
      </c>
      <c r="E36" s="32">
        <v>320</v>
      </c>
      <c r="F36" s="1">
        <f t="shared" si="1"/>
        <v>640</v>
      </c>
      <c r="G36" s="42"/>
      <c r="H36" s="46">
        <f t="shared" si="13"/>
        <v>0</v>
      </c>
      <c r="I36" s="42"/>
      <c r="J36" s="42">
        <f t="shared" si="2"/>
        <v>0</v>
      </c>
      <c r="K36" s="42"/>
      <c r="L36" s="42">
        <f t="shared" si="12"/>
        <v>0</v>
      </c>
      <c r="M36" s="41"/>
      <c r="N36" s="42">
        <f t="shared" si="3"/>
        <v>0</v>
      </c>
      <c r="O36" s="42"/>
      <c r="P36" s="42">
        <f t="shared" si="4"/>
        <v>0</v>
      </c>
      <c r="Q36" s="42"/>
      <c r="R36" s="42">
        <f t="shared" si="5"/>
        <v>0</v>
      </c>
      <c r="S36" s="42"/>
      <c r="T36" s="42">
        <f t="shared" si="6"/>
        <v>0</v>
      </c>
      <c r="U36" s="1"/>
      <c r="V36" s="1">
        <f t="shared" si="7"/>
        <v>0</v>
      </c>
      <c r="W36" s="1"/>
      <c r="X36" s="1">
        <f t="shared" si="8"/>
        <v>0</v>
      </c>
      <c r="Y36" s="1"/>
      <c r="Z36" s="1">
        <f t="shared" si="9"/>
        <v>0</v>
      </c>
      <c r="AA36" s="1"/>
      <c r="AB36" s="1">
        <f t="shared" si="10"/>
        <v>0</v>
      </c>
      <c r="AC36" s="1"/>
      <c r="AD36" s="1">
        <f t="shared" si="11"/>
        <v>0</v>
      </c>
    </row>
    <row r="37" spans="1:30" ht="75.75" customHeight="1" x14ac:dyDescent="0.25">
      <c r="A37" s="1">
        <v>28</v>
      </c>
      <c r="B37" s="19" t="s">
        <v>34</v>
      </c>
      <c r="C37" s="1" t="s">
        <v>6</v>
      </c>
      <c r="D37" s="31">
        <v>2</v>
      </c>
      <c r="E37" s="32">
        <v>320</v>
      </c>
      <c r="F37" s="1">
        <f t="shared" si="1"/>
        <v>640</v>
      </c>
      <c r="G37" s="42"/>
      <c r="H37" s="46">
        <f t="shared" si="13"/>
        <v>0</v>
      </c>
      <c r="I37" s="42"/>
      <c r="J37" s="42">
        <f t="shared" si="2"/>
        <v>0</v>
      </c>
      <c r="K37" s="42"/>
      <c r="L37" s="42">
        <f t="shared" si="12"/>
        <v>0</v>
      </c>
      <c r="M37" s="41"/>
      <c r="N37" s="42">
        <f t="shared" si="3"/>
        <v>0</v>
      </c>
      <c r="O37" s="42"/>
      <c r="P37" s="42">
        <f t="shared" si="4"/>
        <v>0</v>
      </c>
      <c r="Q37" s="42"/>
      <c r="R37" s="42">
        <f t="shared" si="5"/>
        <v>0</v>
      </c>
      <c r="S37" s="42"/>
      <c r="T37" s="42">
        <f t="shared" si="6"/>
        <v>0</v>
      </c>
      <c r="U37" s="1"/>
      <c r="V37" s="1">
        <f t="shared" si="7"/>
        <v>0</v>
      </c>
      <c r="W37" s="1"/>
      <c r="X37" s="1">
        <f t="shared" si="8"/>
        <v>0</v>
      </c>
      <c r="Y37" s="1"/>
      <c r="Z37" s="1">
        <f t="shared" si="9"/>
        <v>0</v>
      </c>
      <c r="AA37" s="1"/>
      <c r="AB37" s="1">
        <f t="shared" si="10"/>
        <v>0</v>
      </c>
      <c r="AC37" s="1"/>
      <c r="AD37" s="1">
        <f t="shared" si="11"/>
        <v>0</v>
      </c>
    </row>
    <row r="38" spans="1:30" ht="75.75" customHeight="1" x14ac:dyDescent="0.25">
      <c r="A38" s="1">
        <v>29</v>
      </c>
      <c r="B38" s="19" t="s">
        <v>35</v>
      </c>
      <c r="C38" s="1" t="s">
        <v>6</v>
      </c>
      <c r="D38" s="31">
        <v>2</v>
      </c>
      <c r="E38" s="32">
        <v>320</v>
      </c>
      <c r="F38" s="1">
        <f t="shared" si="1"/>
        <v>640</v>
      </c>
      <c r="G38" s="42"/>
      <c r="H38" s="46">
        <f t="shared" si="13"/>
        <v>0</v>
      </c>
      <c r="I38" s="42"/>
      <c r="J38" s="42">
        <f t="shared" si="2"/>
        <v>0</v>
      </c>
      <c r="K38" s="42"/>
      <c r="L38" s="42">
        <f t="shared" si="12"/>
        <v>0</v>
      </c>
      <c r="M38" s="41"/>
      <c r="N38" s="42">
        <f t="shared" si="3"/>
        <v>0</v>
      </c>
      <c r="O38" s="42"/>
      <c r="P38" s="42">
        <f t="shared" si="4"/>
        <v>0</v>
      </c>
      <c r="Q38" s="42"/>
      <c r="R38" s="42">
        <f t="shared" si="5"/>
        <v>0</v>
      </c>
      <c r="S38" s="42"/>
      <c r="T38" s="42">
        <f t="shared" si="6"/>
        <v>0</v>
      </c>
      <c r="U38" s="1"/>
      <c r="V38" s="1">
        <f t="shared" si="7"/>
        <v>0</v>
      </c>
      <c r="W38" s="1"/>
      <c r="X38" s="1">
        <f t="shared" si="8"/>
        <v>0</v>
      </c>
      <c r="Y38" s="1"/>
      <c r="Z38" s="1">
        <f t="shared" si="9"/>
        <v>0</v>
      </c>
      <c r="AA38" s="1"/>
      <c r="AB38" s="1">
        <f t="shared" si="10"/>
        <v>0</v>
      </c>
      <c r="AC38" s="1"/>
      <c r="AD38" s="1">
        <f t="shared" si="11"/>
        <v>0</v>
      </c>
    </row>
    <row r="39" spans="1:30" ht="45.75" customHeight="1" x14ac:dyDescent="0.25">
      <c r="A39" s="1">
        <v>30</v>
      </c>
      <c r="B39" s="19" t="s">
        <v>36</v>
      </c>
      <c r="C39" s="1"/>
      <c r="D39" s="33">
        <v>10</v>
      </c>
      <c r="E39" s="35">
        <v>1100</v>
      </c>
      <c r="F39" s="1">
        <f t="shared" si="1"/>
        <v>11000</v>
      </c>
      <c r="G39" s="42"/>
      <c r="H39" s="46">
        <f t="shared" si="13"/>
        <v>0</v>
      </c>
      <c r="I39" s="42"/>
      <c r="J39" s="42">
        <f t="shared" si="2"/>
        <v>0</v>
      </c>
      <c r="K39" s="42"/>
      <c r="L39" s="42">
        <f t="shared" si="12"/>
        <v>0</v>
      </c>
      <c r="M39" s="41"/>
      <c r="N39" s="42">
        <f t="shared" si="3"/>
        <v>0</v>
      </c>
      <c r="O39" s="42"/>
      <c r="P39" s="42">
        <f t="shared" si="4"/>
        <v>0</v>
      </c>
      <c r="Q39" s="42"/>
      <c r="R39" s="42">
        <f t="shared" si="5"/>
        <v>0</v>
      </c>
      <c r="S39" s="42"/>
      <c r="T39" s="42">
        <f t="shared" si="6"/>
        <v>0</v>
      </c>
      <c r="U39" s="1"/>
      <c r="V39" s="1">
        <f t="shared" si="7"/>
        <v>0</v>
      </c>
      <c r="W39" s="1"/>
      <c r="X39" s="1">
        <f t="shared" si="8"/>
        <v>0</v>
      </c>
      <c r="Y39" s="1"/>
      <c r="Z39" s="1">
        <f t="shared" si="9"/>
        <v>0</v>
      </c>
      <c r="AA39" s="1"/>
      <c r="AB39" s="1">
        <f t="shared" si="10"/>
        <v>0</v>
      </c>
      <c r="AC39" s="1"/>
      <c r="AD39" s="1">
        <f t="shared" si="11"/>
        <v>0</v>
      </c>
    </row>
    <row r="40" spans="1:30" ht="45.75" customHeight="1" x14ac:dyDescent="0.25">
      <c r="A40" s="1">
        <v>31</v>
      </c>
      <c r="B40" s="19" t="s">
        <v>37</v>
      </c>
      <c r="C40" s="1"/>
      <c r="D40" s="33">
        <v>10</v>
      </c>
      <c r="E40" s="35">
        <v>1100</v>
      </c>
      <c r="F40" s="1">
        <f t="shared" si="1"/>
        <v>11000</v>
      </c>
      <c r="G40" s="42"/>
      <c r="H40" s="46">
        <f t="shared" si="13"/>
        <v>0</v>
      </c>
      <c r="I40" s="42"/>
      <c r="J40" s="42">
        <f t="shared" si="2"/>
        <v>0</v>
      </c>
      <c r="K40" s="42"/>
      <c r="L40" s="42">
        <f t="shared" si="12"/>
        <v>0</v>
      </c>
      <c r="M40" s="41"/>
      <c r="N40" s="42">
        <f t="shared" si="3"/>
        <v>0</v>
      </c>
      <c r="O40" s="42"/>
      <c r="P40" s="42">
        <f t="shared" si="4"/>
        <v>0</v>
      </c>
      <c r="Q40" s="42"/>
      <c r="R40" s="42">
        <f t="shared" si="5"/>
        <v>0</v>
      </c>
      <c r="S40" s="42"/>
      <c r="T40" s="42">
        <f t="shared" si="6"/>
        <v>0</v>
      </c>
      <c r="U40" s="1"/>
      <c r="V40" s="1">
        <f t="shared" si="7"/>
        <v>0</v>
      </c>
      <c r="W40" s="1"/>
      <c r="X40" s="1">
        <f t="shared" si="8"/>
        <v>0</v>
      </c>
      <c r="Y40" s="1"/>
      <c r="Z40" s="1">
        <f t="shared" si="9"/>
        <v>0</v>
      </c>
      <c r="AA40" s="1"/>
      <c r="AB40" s="1">
        <f t="shared" si="10"/>
        <v>0</v>
      </c>
      <c r="AC40" s="1"/>
      <c r="AD40" s="1">
        <f t="shared" si="11"/>
        <v>0</v>
      </c>
    </row>
    <row r="41" spans="1:30" ht="105.75" customHeight="1" x14ac:dyDescent="0.25">
      <c r="A41" s="1">
        <v>32</v>
      </c>
      <c r="B41" s="25" t="s">
        <v>38</v>
      </c>
      <c r="C41" s="23" t="s">
        <v>6</v>
      </c>
      <c r="D41" s="33">
        <v>10</v>
      </c>
      <c r="E41" s="35">
        <v>4280</v>
      </c>
      <c r="F41" s="1">
        <f t="shared" si="1"/>
        <v>42800</v>
      </c>
      <c r="G41" s="42"/>
      <c r="H41" s="46">
        <f t="shared" si="13"/>
        <v>0</v>
      </c>
      <c r="I41" s="42">
        <v>3075</v>
      </c>
      <c r="J41" s="50">
        <f t="shared" si="2"/>
        <v>30750</v>
      </c>
      <c r="K41" s="42"/>
      <c r="L41" s="42">
        <f t="shared" si="12"/>
        <v>0</v>
      </c>
      <c r="M41" s="41"/>
      <c r="N41" s="42">
        <f t="shared" si="3"/>
        <v>0</v>
      </c>
      <c r="O41" s="42"/>
      <c r="P41" s="42">
        <f t="shared" si="4"/>
        <v>0</v>
      </c>
      <c r="Q41" s="42">
        <v>3600</v>
      </c>
      <c r="R41" s="42">
        <f t="shared" si="5"/>
        <v>36000</v>
      </c>
      <c r="S41" s="42"/>
      <c r="T41" s="42">
        <f t="shared" si="6"/>
        <v>0</v>
      </c>
      <c r="U41" s="1">
        <v>3400</v>
      </c>
      <c r="V41" s="1">
        <f t="shared" si="7"/>
        <v>34000</v>
      </c>
      <c r="W41" s="1"/>
      <c r="X41" s="1">
        <f t="shared" si="8"/>
        <v>0</v>
      </c>
      <c r="Y41" s="1"/>
      <c r="Z41" s="1">
        <f t="shared" si="9"/>
        <v>0</v>
      </c>
      <c r="AA41" s="1"/>
      <c r="AB41" s="1">
        <f t="shared" si="10"/>
        <v>0</v>
      </c>
      <c r="AC41" s="1"/>
      <c r="AD41" s="1">
        <f t="shared" si="11"/>
        <v>0</v>
      </c>
    </row>
    <row r="42" spans="1:30" ht="105.75" customHeight="1" x14ac:dyDescent="0.25">
      <c r="A42" s="1">
        <v>33</v>
      </c>
      <c r="B42" s="20" t="s">
        <v>39</v>
      </c>
      <c r="C42" s="23" t="s">
        <v>6</v>
      </c>
      <c r="D42" s="31">
        <f>1+1</f>
        <v>2</v>
      </c>
      <c r="E42" s="32">
        <v>485</v>
      </c>
      <c r="F42" s="1">
        <f t="shared" si="1"/>
        <v>970</v>
      </c>
      <c r="G42" s="42"/>
      <c r="H42" s="46">
        <f t="shared" si="13"/>
        <v>0</v>
      </c>
      <c r="I42" s="42"/>
      <c r="J42" s="42">
        <f t="shared" si="2"/>
        <v>0</v>
      </c>
      <c r="K42" s="42"/>
      <c r="L42" s="42">
        <f t="shared" si="12"/>
        <v>0</v>
      </c>
      <c r="M42" s="41"/>
      <c r="N42" s="42">
        <f t="shared" si="3"/>
        <v>0</v>
      </c>
      <c r="O42" s="42"/>
      <c r="P42" s="42">
        <f t="shared" si="4"/>
        <v>0</v>
      </c>
      <c r="Q42" s="42"/>
      <c r="R42" s="42">
        <f t="shared" si="5"/>
        <v>0</v>
      </c>
      <c r="S42" s="42"/>
      <c r="T42" s="42">
        <f t="shared" si="6"/>
        <v>0</v>
      </c>
      <c r="U42" s="1"/>
      <c r="V42" s="1">
        <f t="shared" si="7"/>
        <v>0</v>
      </c>
      <c r="W42" s="1"/>
      <c r="X42" s="1">
        <f t="shared" si="8"/>
        <v>0</v>
      </c>
      <c r="Y42" s="1"/>
      <c r="Z42" s="1">
        <f t="shared" si="9"/>
        <v>0</v>
      </c>
      <c r="AA42" s="1"/>
      <c r="AB42" s="1">
        <f t="shared" si="10"/>
        <v>0</v>
      </c>
      <c r="AC42" s="1"/>
      <c r="AD42" s="1">
        <f t="shared" si="11"/>
        <v>0</v>
      </c>
    </row>
    <row r="43" spans="1:30" ht="60.75" customHeight="1" x14ac:dyDescent="0.25">
      <c r="A43" s="1">
        <v>34</v>
      </c>
      <c r="B43" s="24" t="s">
        <v>40</v>
      </c>
      <c r="C43" s="23" t="s">
        <v>6</v>
      </c>
      <c r="D43" s="31">
        <v>30</v>
      </c>
      <c r="E43" s="32">
        <v>3830</v>
      </c>
      <c r="F43" s="1">
        <f t="shared" si="1"/>
        <v>114900</v>
      </c>
      <c r="G43" s="42"/>
      <c r="H43" s="46">
        <f t="shared" si="13"/>
        <v>0</v>
      </c>
      <c r="I43" s="42"/>
      <c r="J43" s="42">
        <f t="shared" si="2"/>
        <v>0</v>
      </c>
      <c r="K43" s="42"/>
      <c r="L43" s="42">
        <f t="shared" si="12"/>
        <v>0</v>
      </c>
      <c r="M43" s="41"/>
      <c r="N43" s="42">
        <f t="shared" si="3"/>
        <v>0</v>
      </c>
      <c r="O43" s="42"/>
      <c r="P43" s="42">
        <f t="shared" si="4"/>
        <v>0</v>
      </c>
      <c r="Q43" s="42"/>
      <c r="R43" s="42">
        <f t="shared" si="5"/>
        <v>0</v>
      </c>
      <c r="S43" s="42"/>
      <c r="T43" s="42">
        <f t="shared" si="6"/>
        <v>0</v>
      </c>
      <c r="U43" s="1">
        <v>1950</v>
      </c>
      <c r="V43" s="48">
        <f t="shared" si="7"/>
        <v>58500</v>
      </c>
      <c r="W43" s="1"/>
      <c r="X43" s="1">
        <f t="shared" si="8"/>
        <v>0</v>
      </c>
      <c r="Y43" s="1"/>
      <c r="Z43" s="1">
        <f t="shared" si="9"/>
        <v>0</v>
      </c>
      <c r="AA43" s="1"/>
      <c r="AB43" s="1">
        <f t="shared" si="10"/>
        <v>0</v>
      </c>
      <c r="AC43" s="1"/>
      <c r="AD43" s="1">
        <f t="shared" si="11"/>
        <v>0</v>
      </c>
    </row>
    <row r="44" spans="1:30" ht="90.75" customHeight="1" x14ac:dyDescent="0.25">
      <c r="A44" s="1">
        <v>35</v>
      </c>
      <c r="B44" s="20" t="s">
        <v>41</v>
      </c>
      <c r="C44" s="23" t="s">
        <v>6</v>
      </c>
      <c r="D44" s="31">
        <v>3500</v>
      </c>
      <c r="E44" s="32">
        <v>40</v>
      </c>
      <c r="F44" s="1">
        <f t="shared" si="1"/>
        <v>140000</v>
      </c>
      <c r="G44" s="42"/>
      <c r="H44" s="46">
        <f t="shared" si="13"/>
        <v>0</v>
      </c>
      <c r="I44" s="42"/>
      <c r="J44" s="42">
        <f t="shared" si="2"/>
        <v>0</v>
      </c>
      <c r="K44" s="42"/>
      <c r="L44" s="42">
        <f t="shared" si="12"/>
        <v>0</v>
      </c>
      <c r="M44" s="41"/>
      <c r="N44" s="42">
        <f t="shared" si="3"/>
        <v>0</v>
      </c>
      <c r="O44" s="42"/>
      <c r="P44" s="42">
        <f t="shared" si="4"/>
        <v>0</v>
      </c>
      <c r="Q44" s="42"/>
      <c r="R44" s="42">
        <f t="shared" si="5"/>
        <v>0</v>
      </c>
      <c r="S44" s="42"/>
      <c r="T44" s="42">
        <f t="shared" si="6"/>
        <v>0</v>
      </c>
      <c r="U44" s="1"/>
      <c r="V44" s="1">
        <f t="shared" si="7"/>
        <v>0</v>
      </c>
      <c r="W44" s="1"/>
      <c r="X44" s="1">
        <f t="shared" si="8"/>
        <v>0</v>
      </c>
      <c r="Y44" s="1"/>
      <c r="Z44" s="1">
        <f t="shared" si="9"/>
        <v>0</v>
      </c>
      <c r="AA44" s="1"/>
      <c r="AB44" s="1">
        <f t="shared" si="10"/>
        <v>0</v>
      </c>
      <c r="AC44" s="1"/>
      <c r="AD44" s="1">
        <f t="shared" si="11"/>
        <v>0</v>
      </c>
    </row>
    <row r="45" spans="1:30" ht="75.75" customHeight="1" x14ac:dyDescent="0.25">
      <c r="A45" s="1">
        <v>36</v>
      </c>
      <c r="B45" s="20" t="s">
        <v>42</v>
      </c>
      <c r="C45" s="23" t="s">
        <v>6</v>
      </c>
      <c r="D45" s="33">
        <v>6</v>
      </c>
      <c r="E45" s="35">
        <v>29000</v>
      </c>
      <c r="F45" s="1">
        <f t="shared" si="1"/>
        <v>174000</v>
      </c>
      <c r="G45" s="42"/>
      <c r="H45" s="46">
        <f t="shared" si="13"/>
        <v>0</v>
      </c>
      <c r="I45" s="42"/>
      <c r="J45" s="42">
        <f t="shared" si="2"/>
        <v>0</v>
      </c>
      <c r="K45" s="42"/>
      <c r="L45" s="42">
        <f t="shared" si="12"/>
        <v>0</v>
      </c>
      <c r="M45" s="41"/>
      <c r="N45" s="42">
        <f t="shared" si="3"/>
        <v>0</v>
      </c>
      <c r="O45" s="42"/>
      <c r="P45" s="42">
        <f t="shared" si="4"/>
        <v>0</v>
      </c>
      <c r="Q45" s="42"/>
      <c r="R45" s="42">
        <f t="shared" si="5"/>
        <v>0</v>
      </c>
      <c r="S45" s="42"/>
      <c r="T45" s="42">
        <f t="shared" si="6"/>
        <v>0</v>
      </c>
      <c r="U45" s="1"/>
      <c r="V45" s="1">
        <f t="shared" si="7"/>
        <v>0</v>
      </c>
      <c r="W45" s="1"/>
      <c r="X45" s="1">
        <f t="shared" si="8"/>
        <v>0</v>
      </c>
      <c r="Y45" s="1"/>
      <c r="Z45" s="1">
        <f t="shared" si="9"/>
        <v>0</v>
      </c>
      <c r="AA45" s="1"/>
      <c r="AB45" s="1">
        <f t="shared" si="10"/>
        <v>0</v>
      </c>
      <c r="AC45" s="1"/>
      <c r="AD45" s="1">
        <f t="shared" si="11"/>
        <v>0</v>
      </c>
    </row>
    <row r="46" spans="1:30" ht="30.75" customHeight="1" x14ac:dyDescent="0.25">
      <c r="A46" s="1">
        <v>37</v>
      </c>
      <c r="B46" s="24" t="s">
        <v>43</v>
      </c>
      <c r="C46" s="21" t="s">
        <v>6</v>
      </c>
      <c r="D46" s="33">
        <v>5</v>
      </c>
      <c r="E46" s="35">
        <v>5300</v>
      </c>
      <c r="F46" s="1">
        <f t="shared" si="1"/>
        <v>26500</v>
      </c>
      <c r="G46" s="42"/>
      <c r="H46" s="46">
        <f t="shared" si="13"/>
        <v>0</v>
      </c>
      <c r="I46" s="42">
        <v>4740</v>
      </c>
      <c r="J46" s="50">
        <f t="shared" si="2"/>
        <v>23700</v>
      </c>
      <c r="K46" s="42"/>
      <c r="L46" s="42">
        <f t="shared" si="12"/>
        <v>0</v>
      </c>
      <c r="M46" s="41"/>
      <c r="N46" s="42">
        <f t="shared" si="3"/>
        <v>0</v>
      </c>
      <c r="O46" s="42"/>
      <c r="P46" s="42">
        <f t="shared" si="4"/>
        <v>0</v>
      </c>
      <c r="Q46" s="42"/>
      <c r="R46" s="42">
        <f t="shared" si="5"/>
        <v>0</v>
      </c>
      <c r="S46" s="42"/>
      <c r="T46" s="42">
        <f t="shared" si="6"/>
        <v>0</v>
      </c>
      <c r="U46" s="1"/>
      <c r="V46" s="1">
        <f t="shared" si="7"/>
        <v>0</v>
      </c>
      <c r="W46" s="1"/>
      <c r="X46" s="1">
        <f t="shared" si="8"/>
        <v>0</v>
      </c>
      <c r="Y46" s="1"/>
      <c r="Z46" s="1">
        <f t="shared" si="9"/>
        <v>0</v>
      </c>
      <c r="AA46" s="1"/>
      <c r="AB46" s="1">
        <f t="shared" si="10"/>
        <v>0</v>
      </c>
      <c r="AC46" s="1"/>
      <c r="AD46" s="1">
        <f t="shared" si="11"/>
        <v>0</v>
      </c>
    </row>
    <row r="47" spans="1:30" ht="30.75" customHeight="1" x14ac:dyDescent="0.25">
      <c r="A47" s="1">
        <v>38</v>
      </c>
      <c r="B47" s="24" t="s">
        <v>44</v>
      </c>
      <c r="C47" s="23" t="s">
        <v>6</v>
      </c>
      <c r="D47" s="31">
        <v>5</v>
      </c>
      <c r="E47" s="32">
        <v>7800</v>
      </c>
      <c r="F47" s="1">
        <f t="shared" si="1"/>
        <v>39000</v>
      </c>
      <c r="G47" s="42"/>
      <c r="H47" s="46">
        <f t="shared" si="13"/>
        <v>0</v>
      </c>
      <c r="I47" s="42">
        <v>6965</v>
      </c>
      <c r="J47" s="50">
        <f t="shared" si="2"/>
        <v>34825</v>
      </c>
      <c r="K47" s="42"/>
      <c r="L47" s="42">
        <f t="shared" si="12"/>
        <v>0</v>
      </c>
      <c r="M47" s="41"/>
      <c r="N47" s="42">
        <f t="shared" si="3"/>
        <v>0</v>
      </c>
      <c r="O47" s="42"/>
      <c r="P47" s="42">
        <f t="shared" si="4"/>
        <v>0</v>
      </c>
      <c r="Q47" s="42"/>
      <c r="R47" s="42">
        <f t="shared" si="5"/>
        <v>0</v>
      </c>
      <c r="S47" s="42"/>
      <c r="T47" s="42">
        <f t="shared" si="6"/>
        <v>0</v>
      </c>
      <c r="U47" s="1"/>
      <c r="V47" s="1">
        <f t="shared" si="7"/>
        <v>0</v>
      </c>
      <c r="W47" s="1"/>
      <c r="X47" s="1">
        <f t="shared" si="8"/>
        <v>0</v>
      </c>
      <c r="Y47" s="1"/>
      <c r="Z47" s="1">
        <f t="shared" si="9"/>
        <v>0</v>
      </c>
      <c r="AA47" s="1"/>
      <c r="AB47" s="1">
        <f t="shared" si="10"/>
        <v>0</v>
      </c>
      <c r="AC47" s="1"/>
      <c r="AD47" s="1">
        <f t="shared" si="11"/>
        <v>0</v>
      </c>
    </row>
    <row r="48" spans="1:30" ht="30.75" customHeight="1" x14ac:dyDescent="0.25">
      <c r="A48" s="1">
        <v>39</v>
      </c>
      <c r="B48" s="24" t="s">
        <v>45</v>
      </c>
      <c r="C48" s="23" t="s">
        <v>6</v>
      </c>
      <c r="D48" s="31">
        <v>5</v>
      </c>
      <c r="E48" s="32">
        <v>9425</v>
      </c>
      <c r="F48" s="1">
        <f t="shared" si="1"/>
        <v>47125</v>
      </c>
      <c r="G48" s="42"/>
      <c r="H48" s="46">
        <f t="shared" si="13"/>
        <v>0</v>
      </c>
      <c r="I48" s="42"/>
      <c r="J48" s="42">
        <f t="shared" si="2"/>
        <v>0</v>
      </c>
      <c r="K48" s="42"/>
      <c r="L48" s="42">
        <f t="shared" si="12"/>
        <v>0</v>
      </c>
      <c r="M48" s="41"/>
      <c r="N48" s="42">
        <f t="shared" si="3"/>
        <v>0</v>
      </c>
      <c r="O48" s="42"/>
      <c r="P48" s="42">
        <f t="shared" si="4"/>
        <v>0</v>
      </c>
      <c r="Q48" s="42"/>
      <c r="R48" s="42">
        <f t="shared" si="5"/>
        <v>0</v>
      </c>
      <c r="S48" s="42"/>
      <c r="T48" s="42">
        <f t="shared" si="6"/>
        <v>0</v>
      </c>
      <c r="U48" s="1"/>
      <c r="V48" s="1">
        <f t="shared" si="7"/>
        <v>0</v>
      </c>
      <c r="W48" s="1"/>
      <c r="X48" s="1">
        <f t="shared" si="8"/>
        <v>0</v>
      </c>
      <c r="Y48" s="1"/>
      <c r="Z48" s="1">
        <f t="shared" si="9"/>
        <v>0</v>
      </c>
      <c r="AA48" s="1"/>
      <c r="AB48" s="1">
        <f t="shared" si="10"/>
        <v>0</v>
      </c>
      <c r="AC48" s="1"/>
      <c r="AD48" s="1">
        <f t="shared" si="11"/>
        <v>0</v>
      </c>
    </row>
    <row r="49" spans="1:30" ht="90.75" customHeight="1" x14ac:dyDescent="0.25">
      <c r="A49" s="1">
        <v>40</v>
      </c>
      <c r="B49" s="24" t="s">
        <v>46</v>
      </c>
      <c r="C49" s="23" t="s">
        <v>6</v>
      </c>
      <c r="D49" s="31">
        <v>5</v>
      </c>
      <c r="E49" s="32">
        <v>620</v>
      </c>
      <c r="F49" s="1">
        <f t="shared" si="1"/>
        <v>3100</v>
      </c>
      <c r="G49" s="42"/>
      <c r="H49" s="46">
        <f t="shared" si="13"/>
        <v>0</v>
      </c>
      <c r="I49" s="42"/>
      <c r="J49" s="42">
        <f t="shared" si="2"/>
        <v>0</v>
      </c>
      <c r="K49" s="42"/>
      <c r="L49" s="42">
        <f t="shared" si="12"/>
        <v>0</v>
      </c>
      <c r="M49" s="41"/>
      <c r="N49" s="42">
        <f t="shared" si="3"/>
        <v>0</v>
      </c>
      <c r="O49" s="42"/>
      <c r="P49" s="42">
        <f t="shared" si="4"/>
        <v>0</v>
      </c>
      <c r="Q49" s="42"/>
      <c r="R49" s="42">
        <f t="shared" si="5"/>
        <v>0</v>
      </c>
      <c r="S49" s="42"/>
      <c r="T49" s="42">
        <f t="shared" si="6"/>
        <v>0</v>
      </c>
      <c r="U49" s="1"/>
      <c r="V49" s="1">
        <f t="shared" si="7"/>
        <v>0</v>
      </c>
      <c r="W49" s="1"/>
      <c r="X49" s="1">
        <f t="shared" si="8"/>
        <v>0</v>
      </c>
      <c r="Y49" s="1"/>
      <c r="Z49" s="1">
        <f t="shared" si="9"/>
        <v>0</v>
      </c>
      <c r="AA49" s="1"/>
      <c r="AB49" s="1">
        <f t="shared" si="10"/>
        <v>0</v>
      </c>
      <c r="AC49" s="1"/>
      <c r="AD49" s="1">
        <f t="shared" si="11"/>
        <v>0</v>
      </c>
    </row>
    <row r="50" spans="1:30" ht="90.75" customHeight="1" x14ac:dyDescent="0.25">
      <c r="A50" s="1">
        <v>41</v>
      </c>
      <c r="B50" s="24" t="s">
        <v>47</v>
      </c>
      <c r="C50" s="23" t="s">
        <v>6</v>
      </c>
      <c r="D50" s="31">
        <v>50</v>
      </c>
      <c r="E50" s="32">
        <v>620</v>
      </c>
      <c r="F50" s="1">
        <f t="shared" si="1"/>
        <v>31000</v>
      </c>
      <c r="G50" s="42"/>
      <c r="H50" s="46">
        <f t="shared" si="13"/>
        <v>0</v>
      </c>
      <c r="I50" s="42"/>
      <c r="J50" s="42">
        <f t="shared" si="2"/>
        <v>0</v>
      </c>
      <c r="K50" s="42"/>
      <c r="L50" s="42">
        <f t="shared" si="12"/>
        <v>0</v>
      </c>
      <c r="M50" s="41"/>
      <c r="N50" s="42">
        <f t="shared" si="3"/>
        <v>0</v>
      </c>
      <c r="O50" s="42"/>
      <c r="P50" s="42">
        <f t="shared" si="4"/>
        <v>0</v>
      </c>
      <c r="Q50" s="42"/>
      <c r="R50" s="42">
        <f t="shared" si="5"/>
        <v>0</v>
      </c>
      <c r="S50" s="42"/>
      <c r="T50" s="42">
        <f t="shared" si="6"/>
        <v>0</v>
      </c>
      <c r="U50" s="1"/>
      <c r="V50" s="1">
        <f t="shared" si="7"/>
        <v>0</v>
      </c>
      <c r="W50" s="1"/>
      <c r="X50" s="1">
        <f t="shared" si="8"/>
        <v>0</v>
      </c>
      <c r="Y50" s="1"/>
      <c r="Z50" s="1">
        <f t="shared" si="9"/>
        <v>0</v>
      </c>
      <c r="AA50" s="1"/>
      <c r="AB50" s="1">
        <f t="shared" si="10"/>
        <v>0</v>
      </c>
      <c r="AC50" s="1"/>
      <c r="AD50" s="1">
        <f t="shared" si="11"/>
        <v>0</v>
      </c>
    </row>
    <row r="51" spans="1:30" ht="75.75" customHeight="1" x14ac:dyDescent="0.25">
      <c r="A51" s="1">
        <v>42</v>
      </c>
      <c r="B51" s="25" t="s">
        <v>48</v>
      </c>
      <c r="C51" s="23" t="s">
        <v>6</v>
      </c>
      <c r="D51" s="31">
        <v>50</v>
      </c>
      <c r="E51" s="32">
        <v>669.41</v>
      </c>
      <c r="F51" s="1">
        <f t="shared" si="1"/>
        <v>33470.5</v>
      </c>
      <c r="G51" s="42"/>
      <c r="H51" s="46">
        <f t="shared" si="13"/>
        <v>0</v>
      </c>
      <c r="I51" s="42"/>
      <c r="J51" s="42">
        <f t="shared" si="2"/>
        <v>0</v>
      </c>
      <c r="K51" s="42"/>
      <c r="L51" s="42">
        <f t="shared" si="12"/>
        <v>0</v>
      </c>
      <c r="M51" s="41"/>
      <c r="N51" s="42">
        <f t="shared" si="3"/>
        <v>0</v>
      </c>
      <c r="O51" s="42"/>
      <c r="P51" s="42">
        <f t="shared" si="4"/>
        <v>0</v>
      </c>
      <c r="Q51" s="42"/>
      <c r="R51" s="42">
        <f t="shared" si="5"/>
        <v>0</v>
      </c>
      <c r="S51" s="42"/>
      <c r="T51" s="42">
        <f t="shared" si="6"/>
        <v>0</v>
      </c>
      <c r="U51" s="1"/>
      <c r="V51" s="1">
        <f t="shared" si="7"/>
        <v>0</v>
      </c>
      <c r="W51" s="1"/>
      <c r="X51" s="1">
        <f t="shared" si="8"/>
        <v>0</v>
      </c>
      <c r="Y51" s="1"/>
      <c r="Z51" s="1">
        <f t="shared" si="9"/>
        <v>0</v>
      </c>
      <c r="AA51" s="1"/>
      <c r="AB51" s="1">
        <f t="shared" si="10"/>
        <v>0</v>
      </c>
      <c r="AC51" s="1"/>
      <c r="AD51" s="1">
        <f t="shared" si="11"/>
        <v>0</v>
      </c>
    </row>
    <row r="52" spans="1:30" ht="45.75" customHeight="1" x14ac:dyDescent="0.25">
      <c r="A52" s="1">
        <v>43</v>
      </c>
      <c r="B52" s="20" t="s">
        <v>49</v>
      </c>
      <c r="C52" s="23" t="s">
        <v>6</v>
      </c>
      <c r="D52" s="31">
        <v>5</v>
      </c>
      <c r="E52" s="32">
        <v>2900</v>
      </c>
      <c r="F52" s="1">
        <f t="shared" si="1"/>
        <v>14500</v>
      </c>
      <c r="G52" s="42"/>
      <c r="H52" s="46">
        <f t="shared" si="13"/>
        <v>0</v>
      </c>
      <c r="I52" s="42"/>
      <c r="J52" s="42">
        <f t="shared" si="2"/>
        <v>0</v>
      </c>
      <c r="K52" s="42"/>
      <c r="L52" s="42">
        <f t="shared" si="12"/>
        <v>0</v>
      </c>
      <c r="M52" s="41"/>
      <c r="N52" s="42">
        <f t="shared" si="3"/>
        <v>0</v>
      </c>
      <c r="O52" s="42"/>
      <c r="P52" s="42">
        <f t="shared" si="4"/>
        <v>0</v>
      </c>
      <c r="Q52" s="42"/>
      <c r="R52" s="42">
        <f t="shared" si="5"/>
        <v>0</v>
      </c>
      <c r="S52" s="42"/>
      <c r="T52" s="42">
        <f t="shared" si="6"/>
        <v>0</v>
      </c>
      <c r="U52" s="1"/>
      <c r="V52" s="1">
        <f t="shared" si="7"/>
        <v>0</v>
      </c>
      <c r="W52" s="1"/>
      <c r="X52" s="1">
        <f t="shared" si="8"/>
        <v>0</v>
      </c>
      <c r="Y52" s="1"/>
      <c r="Z52" s="1">
        <f t="shared" si="9"/>
        <v>0</v>
      </c>
      <c r="AA52" s="1"/>
      <c r="AB52" s="1">
        <f t="shared" si="10"/>
        <v>0</v>
      </c>
      <c r="AC52" s="1"/>
      <c r="AD52" s="1">
        <f t="shared" si="11"/>
        <v>0</v>
      </c>
    </row>
    <row r="53" spans="1:30" ht="90.75" customHeight="1" x14ac:dyDescent="0.25">
      <c r="A53" s="1">
        <v>44</v>
      </c>
      <c r="B53" s="20" t="s">
        <v>50</v>
      </c>
      <c r="C53" s="23" t="s">
        <v>6</v>
      </c>
      <c r="D53" s="31">
        <v>10</v>
      </c>
      <c r="E53" s="32">
        <v>2450</v>
      </c>
      <c r="F53" s="1">
        <f t="shared" si="1"/>
        <v>24500</v>
      </c>
      <c r="G53" s="42"/>
      <c r="H53" s="46">
        <f t="shared" si="13"/>
        <v>0</v>
      </c>
      <c r="I53" s="42"/>
      <c r="J53" s="42">
        <f t="shared" si="2"/>
        <v>0</v>
      </c>
      <c r="K53" s="42"/>
      <c r="L53" s="42">
        <f t="shared" si="12"/>
        <v>0</v>
      </c>
      <c r="M53" s="41"/>
      <c r="N53" s="42">
        <f t="shared" si="3"/>
        <v>0</v>
      </c>
      <c r="O53" s="42"/>
      <c r="P53" s="42">
        <f t="shared" si="4"/>
        <v>0</v>
      </c>
      <c r="Q53" s="42"/>
      <c r="R53" s="42">
        <f t="shared" si="5"/>
        <v>0</v>
      </c>
      <c r="S53" s="42"/>
      <c r="T53" s="42">
        <f t="shared" si="6"/>
        <v>0</v>
      </c>
      <c r="U53" s="1"/>
      <c r="V53" s="1">
        <f t="shared" si="7"/>
        <v>0</v>
      </c>
      <c r="W53" s="1"/>
      <c r="X53" s="1">
        <f t="shared" si="8"/>
        <v>0</v>
      </c>
      <c r="Y53" s="1"/>
      <c r="Z53" s="1">
        <f t="shared" si="9"/>
        <v>0</v>
      </c>
      <c r="AA53" s="1"/>
      <c r="AB53" s="1">
        <f t="shared" si="10"/>
        <v>0</v>
      </c>
      <c r="AC53" s="1"/>
      <c r="AD53" s="1">
        <f t="shared" si="11"/>
        <v>0</v>
      </c>
    </row>
    <row r="54" spans="1:30" ht="60.75" customHeight="1" x14ac:dyDescent="0.25">
      <c r="A54" s="1">
        <v>45</v>
      </c>
      <c r="B54" s="20" t="s">
        <v>51</v>
      </c>
      <c r="C54" s="23" t="s">
        <v>6</v>
      </c>
      <c r="D54" s="33">
        <v>10</v>
      </c>
      <c r="E54" s="35">
        <v>2100</v>
      </c>
      <c r="F54" s="1">
        <f t="shared" si="1"/>
        <v>21000</v>
      </c>
      <c r="G54" s="42"/>
      <c r="H54" s="46">
        <f t="shared" si="13"/>
        <v>0</v>
      </c>
      <c r="I54" s="42"/>
      <c r="J54" s="42">
        <f t="shared" si="2"/>
        <v>0</v>
      </c>
      <c r="K54" s="42"/>
      <c r="L54" s="42">
        <f t="shared" si="12"/>
        <v>0</v>
      </c>
      <c r="M54" s="41"/>
      <c r="N54" s="42">
        <f t="shared" si="3"/>
        <v>0</v>
      </c>
      <c r="O54" s="42"/>
      <c r="P54" s="42">
        <f t="shared" si="4"/>
        <v>0</v>
      </c>
      <c r="Q54" s="42"/>
      <c r="R54" s="42">
        <f t="shared" si="5"/>
        <v>0</v>
      </c>
      <c r="S54" s="42"/>
      <c r="T54" s="42">
        <f t="shared" si="6"/>
        <v>0</v>
      </c>
      <c r="U54" s="1"/>
      <c r="V54" s="1">
        <f t="shared" si="7"/>
        <v>0</v>
      </c>
      <c r="W54" s="1"/>
      <c r="X54" s="1">
        <f t="shared" si="8"/>
        <v>0</v>
      </c>
      <c r="Y54" s="1"/>
      <c r="Z54" s="1">
        <f t="shared" si="9"/>
        <v>0</v>
      </c>
      <c r="AA54" s="1"/>
      <c r="AB54" s="1">
        <f t="shared" si="10"/>
        <v>0</v>
      </c>
      <c r="AC54" s="1"/>
      <c r="AD54" s="1">
        <f t="shared" si="11"/>
        <v>0</v>
      </c>
    </row>
    <row r="55" spans="1:30" ht="75.75" customHeight="1" x14ac:dyDescent="0.25">
      <c r="A55" s="1">
        <v>46</v>
      </c>
      <c r="B55" s="20" t="s">
        <v>52</v>
      </c>
      <c r="C55" s="23" t="s">
        <v>6</v>
      </c>
      <c r="D55" s="31">
        <v>10</v>
      </c>
      <c r="E55" s="32">
        <v>2100</v>
      </c>
      <c r="F55" s="1">
        <f t="shared" si="1"/>
        <v>21000</v>
      </c>
      <c r="G55" s="42"/>
      <c r="H55" s="46">
        <f t="shared" si="13"/>
        <v>0</v>
      </c>
      <c r="I55" s="42"/>
      <c r="J55" s="42">
        <f t="shared" si="2"/>
        <v>0</v>
      </c>
      <c r="K55" s="42"/>
      <c r="L55" s="42">
        <f t="shared" si="12"/>
        <v>0</v>
      </c>
      <c r="M55" s="41"/>
      <c r="N55" s="42">
        <f t="shared" si="3"/>
        <v>0</v>
      </c>
      <c r="O55" s="42"/>
      <c r="P55" s="42">
        <f t="shared" si="4"/>
        <v>0</v>
      </c>
      <c r="Q55" s="42"/>
      <c r="R55" s="42">
        <f t="shared" si="5"/>
        <v>0</v>
      </c>
      <c r="S55" s="42"/>
      <c r="T55" s="42">
        <f t="shared" si="6"/>
        <v>0</v>
      </c>
      <c r="U55" s="1"/>
      <c r="V55" s="1">
        <f t="shared" si="7"/>
        <v>0</v>
      </c>
      <c r="W55" s="1"/>
      <c r="X55" s="1">
        <f t="shared" si="8"/>
        <v>0</v>
      </c>
      <c r="Y55" s="1"/>
      <c r="Z55" s="1">
        <f t="shared" si="9"/>
        <v>0</v>
      </c>
      <c r="AA55" s="1"/>
      <c r="AB55" s="1">
        <f t="shared" si="10"/>
        <v>0</v>
      </c>
      <c r="AC55" s="1"/>
      <c r="AD55" s="1">
        <f t="shared" si="11"/>
        <v>0</v>
      </c>
    </row>
    <row r="56" spans="1:30" ht="60.75" customHeight="1" x14ac:dyDescent="0.25">
      <c r="A56" s="1">
        <v>47</v>
      </c>
      <c r="B56" s="20" t="s">
        <v>53</v>
      </c>
      <c r="C56" s="23" t="s">
        <v>6</v>
      </c>
      <c r="D56" s="31">
        <v>10</v>
      </c>
      <c r="E56" s="32">
        <v>2100</v>
      </c>
      <c r="F56" s="1">
        <f t="shared" si="1"/>
        <v>21000</v>
      </c>
      <c r="G56" s="42"/>
      <c r="H56" s="46">
        <f t="shared" si="13"/>
        <v>0</v>
      </c>
      <c r="I56" s="42"/>
      <c r="J56" s="42">
        <f t="shared" si="2"/>
        <v>0</v>
      </c>
      <c r="K56" s="42"/>
      <c r="L56" s="42">
        <f t="shared" si="12"/>
        <v>0</v>
      </c>
      <c r="M56" s="41"/>
      <c r="N56" s="42">
        <f t="shared" si="3"/>
        <v>0</v>
      </c>
      <c r="O56" s="42"/>
      <c r="P56" s="42">
        <f t="shared" si="4"/>
        <v>0</v>
      </c>
      <c r="Q56" s="42"/>
      <c r="R56" s="42">
        <f t="shared" si="5"/>
        <v>0</v>
      </c>
      <c r="S56" s="42"/>
      <c r="T56" s="42">
        <f t="shared" si="6"/>
        <v>0</v>
      </c>
      <c r="U56" s="1"/>
      <c r="V56" s="1">
        <f t="shared" si="7"/>
        <v>0</v>
      </c>
      <c r="W56" s="1"/>
      <c r="X56" s="1">
        <f t="shared" si="8"/>
        <v>0</v>
      </c>
      <c r="Y56" s="1"/>
      <c r="Z56" s="1">
        <f t="shared" si="9"/>
        <v>0</v>
      </c>
      <c r="AA56" s="1"/>
      <c r="AB56" s="1">
        <f t="shared" si="10"/>
        <v>0</v>
      </c>
      <c r="AC56" s="1"/>
      <c r="AD56" s="1">
        <f t="shared" si="11"/>
        <v>0</v>
      </c>
    </row>
    <row r="57" spans="1:30" ht="60.75" customHeight="1" x14ac:dyDescent="0.25">
      <c r="A57" s="1">
        <v>48</v>
      </c>
      <c r="B57" s="20" t="s">
        <v>54</v>
      </c>
      <c r="C57" s="23" t="s">
        <v>6</v>
      </c>
      <c r="D57" s="33">
        <v>1</v>
      </c>
      <c r="E57" s="35">
        <v>4000</v>
      </c>
      <c r="F57" s="1">
        <f t="shared" si="1"/>
        <v>4000</v>
      </c>
      <c r="G57" s="42"/>
      <c r="H57" s="46">
        <f t="shared" si="13"/>
        <v>0</v>
      </c>
      <c r="I57" s="42"/>
      <c r="J57" s="42">
        <f t="shared" si="2"/>
        <v>0</v>
      </c>
      <c r="K57" s="42"/>
      <c r="L57" s="42">
        <f t="shared" si="12"/>
        <v>0</v>
      </c>
      <c r="M57" s="41"/>
      <c r="N57" s="42">
        <f t="shared" si="3"/>
        <v>0</v>
      </c>
      <c r="O57" s="42"/>
      <c r="P57" s="42">
        <f t="shared" si="4"/>
        <v>0</v>
      </c>
      <c r="Q57" s="42"/>
      <c r="R57" s="42">
        <f t="shared" si="5"/>
        <v>0</v>
      </c>
      <c r="S57" s="42"/>
      <c r="T57" s="42">
        <f t="shared" si="6"/>
        <v>0</v>
      </c>
      <c r="U57" s="1"/>
      <c r="V57" s="1">
        <f t="shared" si="7"/>
        <v>0</v>
      </c>
      <c r="W57" s="1"/>
      <c r="X57" s="1">
        <f t="shared" si="8"/>
        <v>0</v>
      </c>
      <c r="Y57" s="1"/>
      <c r="Z57" s="1">
        <f t="shared" si="9"/>
        <v>0</v>
      </c>
      <c r="AA57" s="1"/>
      <c r="AB57" s="1">
        <f t="shared" si="10"/>
        <v>0</v>
      </c>
      <c r="AC57" s="1"/>
      <c r="AD57" s="1">
        <f t="shared" si="11"/>
        <v>0</v>
      </c>
    </row>
    <row r="58" spans="1:30" ht="45.75" customHeight="1" x14ac:dyDescent="0.25">
      <c r="A58" s="1">
        <v>49</v>
      </c>
      <c r="B58" s="20" t="s">
        <v>55</v>
      </c>
      <c r="C58" s="23" t="s">
        <v>6</v>
      </c>
      <c r="D58" s="33">
        <v>10</v>
      </c>
      <c r="E58" s="35">
        <v>4170</v>
      </c>
      <c r="F58" s="1">
        <f t="shared" si="1"/>
        <v>41700</v>
      </c>
      <c r="G58" s="42"/>
      <c r="H58" s="46">
        <f t="shared" si="13"/>
        <v>0</v>
      </c>
      <c r="I58" s="42"/>
      <c r="J58" s="42">
        <f t="shared" si="2"/>
        <v>0</v>
      </c>
      <c r="K58" s="42"/>
      <c r="L58" s="42">
        <f t="shared" si="12"/>
        <v>0</v>
      </c>
      <c r="M58" s="41"/>
      <c r="N58" s="42">
        <f t="shared" si="3"/>
        <v>0</v>
      </c>
      <c r="O58" s="42"/>
      <c r="P58" s="42">
        <f t="shared" si="4"/>
        <v>0</v>
      </c>
      <c r="Q58" s="42"/>
      <c r="R58" s="42">
        <f t="shared" si="5"/>
        <v>0</v>
      </c>
      <c r="S58" s="42"/>
      <c r="T58" s="42">
        <f t="shared" si="6"/>
        <v>0</v>
      </c>
      <c r="U58" s="1"/>
      <c r="V58" s="1">
        <f t="shared" si="7"/>
        <v>0</v>
      </c>
      <c r="W58" s="1"/>
      <c r="X58" s="1">
        <f t="shared" si="8"/>
        <v>0</v>
      </c>
      <c r="Y58" s="1"/>
      <c r="Z58" s="1">
        <f t="shared" si="9"/>
        <v>0</v>
      </c>
      <c r="AA58" s="1"/>
      <c r="AB58" s="1">
        <f t="shared" si="10"/>
        <v>0</v>
      </c>
      <c r="AC58" s="1"/>
      <c r="AD58" s="1">
        <f t="shared" si="11"/>
        <v>0</v>
      </c>
    </row>
    <row r="59" spans="1:30" ht="45.75" customHeight="1" x14ac:dyDescent="0.25">
      <c r="A59" s="1">
        <v>50</v>
      </c>
      <c r="B59" s="20" t="s">
        <v>56</v>
      </c>
      <c r="C59" s="23" t="s">
        <v>6</v>
      </c>
      <c r="D59" s="33">
        <v>10</v>
      </c>
      <c r="E59" s="35">
        <v>4170</v>
      </c>
      <c r="F59" s="1">
        <f t="shared" si="1"/>
        <v>41700</v>
      </c>
      <c r="G59" s="42"/>
      <c r="H59" s="46">
        <f t="shared" si="13"/>
        <v>0</v>
      </c>
      <c r="I59" s="42"/>
      <c r="J59" s="42">
        <f t="shared" si="2"/>
        <v>0</v>
      </c>
      <c r="K59" s="42"/>
      <c r="L59" s="42">
        <f t="shared" si="12"/>
        <v>0</v>
      </c>
      <c r="M59" s="41"/>
      <c r="N59" s="42">
        <f t="shared" si="3"/>
        <v>0</v>
      </c>
      <c r="O59" s="42"/>
      <c r="P59" s="42">
        <f t="shared" si="4"/>
        <v>0</v>
      </c>
      <c r="Q59" s="42"/>
      <c r="R59" s="42">
        <f t="shared" si="5"/>
        <v>0</v>
      </c>
      <c r="S59" s="42"/>
      <c r="T59" s="42">
        <f t="shared" si="6"/>
        <v>0</v>
      </c>
      <c r="U59" s="1"/>
      <c r="V59" s="1">
        <f t="shared" si="7"/>
        <v>0</v>
      </c>
      <c r="W59" s="1"/>
      <c r="X59" s="1">
        <f t="shared" si="8"/>
        <v>0</v>
      </c>
      <c r="Y59" s="1"/>
      <c r="Z59" s="1">
        <f t="shared" si="9"/>
        <v>0</v>
      </c>
      <c r="AA59" s="1"/>
      <c r="AB59" s="1">
        <f t="shared" si="10"/>
        <v>0</v>
      </c>
      <c r="AC59" s="1"/>
      <c r="AD59" s="1">
        <f t="shared" si="11"/>
        <v>0</v>
      </c>
    </row>
    <row r="60" spans="1:30" ht="45.75" customHeight="1" x14ac:dyDescent="0.25">
      <c r="A60" s="1">
        <v>51</v>
      </c>
      <c r="B60" s="20" t="s">
        <v>57</v>
      </c>
      <c r="C60" s="23" t="s">
        <v>6</v>
      </c>
      <c r="D60" s="33">
        <v>10</v>
      </c>
      <c r="E60" s="35">
        <v>4170</v>
      </c>
      <c r="F60" s="1">
        <f t="shared" si="1"/>
        <v>41700</v>
      </c>
      <c r="G60" s="42"/>
      <c r="H60" s="46">
        <f t="shared" si="13"/>
        <v>0</v>
      </c>
      <c r="I60" s="42"/>
      <c r="J60" s="42">
        <f t="shared" si="2"/>
        <v>0</v>
      </c>
      <c r="K60" s="42"/>
      <c r="L60" s="42">
        <f t="shared" si="12"/>
        <v>0</v>
      </c>
      <c r="M60" s="41"/>
      <c r="N60" s="42">
        <f t="shared" si="3"/>
        <v>0</v>
      </c>
      <c r="O60" s="42"/>
      <c r="P60" s="42">
        <f t="shared" si="4"/>
        <v>0</v>
      </c>
      <c r="Q60" s="42"/>
      <c r="R60" s="42">
        <f t="shared" si="5"/>
        <v>0</v>
      </c>
      <c r="S60" s="42"/>
      <c r="T60" s="42">
        <f t="shared" si="6"/>
        <v>0</v>
      </c>
      <c r="U60" s="1"/>
      <c r="V60" s="1">
        <f t="shared" si="7"/>
        <v>0</v>
      </c>
      <c r="W60" s="1"/>
      <c r="X60" s="1">
        <f t="shared" si="8"/>
        <v>0</v>
      </c>
      <c r="Y60" s="1"/>
      <c r="Z60" s="1">
        <f t="shared" si="9"/>
        <v>0</v>
      </c>
      <c r="AA60" s="1"/>
      <c r="AB60" s="1">
        <f t="shared" si="10"/>
        <v>0</v>
      </c>
      <c r="AC60" s="1"/>
      <c r="AD60" s="1">
        <f t="shared" si="11"/>
        <v>0</v>
      </c>
    </row>
    <row r="61" spans="1:30" ht="45.75" customHeight="1" x14ac:dyDescent="0.25">
      <c r="A61" s="1">
        <v>52</v>
      </c>
      <c r="B61" s="20" t="s">
        <v>58</v>
      </c>
      <c r="C61" s="23" t="s">
        <v>6</v>
      </c>
      <c r="D61" s="33">
        <v>10</v>
      </c>
      <c r="E61" s="35">
        <v>613</v>
      </c>
      <c r="F61" s="1">
        <f t="shared" si="1"/>
        <v>6130</v>
      </c>
      <c r="G61" s="42"/>
      <c r="H61" s="46">
        <f t="shared" si="13"/>
        <v>0</v>
      </c>
      <c r="I61" s="42"/>
      <c r="J61" s="42">
        <f t="shared" si="2"/>
        <v>0</v>
      </c>
      <c r="K61" s="42"/>
      <c r="L61" s="42">
        <f t="shared" si="12"/>
        <v>0</v>
      </c>
      <c r="M61" s="41"/>
      <c r="N61" s="42">
        <f t="shared" si="3"/>
        <v>0</v>
      </c>
      <c r="O61" s="42"/>
      <c r="P61" s="42">
        <f t="shared" si="4"/>
        <v>0</v>
      </c>
      <c r="Q61" s="42"/>
      <c r="R61" s="42">
        <f t="shared" si="5"/>
        <v>0</v>
      </c>
      <c r="S61" s="42"/>
      <c r="T61" s="42">
        <f t="shared" si="6"/>
        <v>0</v>
      </c>
      <c r="U61" s="1"/>
      <c r="V61" s="1">
        <f t="shared" si="7"/>
        <v>0</v>
      </c>
      <c r="W61" s="1"/>
      <c r="X61" s="1">
        <f t="shared" si="8"/>
        <v>0</v>
      </c>
      <c r="Y61" s="1"/>
      <c r="Z61" s="1">
        <f t="shared" si="9"/>
        <v>0</v>
      </c>
      <c r="AA61" s="1"/>
      <c r="AB61" s="1">
        <f t="shared" si="10"/>
        <v>0</v>
      </c>
      <c r="AC61" s="1"/>
      <c r="AD61" s="1">
        <f t="shared" si="11"/>
        <v>0</v>
      </c>
    </row>
    <row r="62" spans="1:30" ht="75.75" customHeight="1" x14ac:dyDescent="0.25">
      <c r="A62" s="1">
        <v>53</v>
      </c>
      <c r="B62" s="20" t="s">
        <v>59</v>
      </c>
      <c r="C62" s="23" t="s">
        <v>6</v>
      </c>
      <c r="D62" s="33">
        <v>10</v>
      </c>
      <c r="E62" s="35">
        <v>1200</v>
      </c>
      <c r="F62" s="1">
        <f t="shared" si="1"/>
        <v>12000</v>
      </c>
      <c r="G62" s="42"/>
      <c r="H62" s="46">
        <f t="shared" si="13"/>
        <v>0</v>
      </c>
      <c r="I62" s="42"/>
      <c r="J62" s="42">
        <f t="shared" si="2"/>
        <v>0</v>
      </c>
      <c r="K62" s="42"/>
      <c r="L62" s="42">
        <f t="shared" si="12"/>
        <v>0</v>
      </c>
      <c r="M62" s="41"/>
      <c r="N62" s="42">
        <f t="shared" si="3"/>
        <v>0</v>
      </c>
      <c r="O62" s="42"/>
      <c r="P62" s="42">
        <f t="shared" si="4"/>
        <v>0</v>
      </c>
      <c r="Q62" s="42"/>
      <c r="R62" s="42">
        <f t="shared" si="5"/>
        <v>0</v>
      </c>
      <c r="S62" s="42"/>
      <c r="T62" s="42">
        <f t="shared" si="6"/>
        <v>0</v>
      </c>
      <c r="U62" s="1"/>
      <c r="V62" s="1">
        <f t="shared" si="7"/>
        <v>0</v>
      </c>
      <c r="W62" s="1"/>
      <c r="X62" s="1">
        <f t="shared" si="8"/>
        <v>0</v>
      </c>
      <c r="Y62" s="1"/>
      <c r="Z62" s="1">
        <f t="shared" si="9"/>
        <v>0</v>
      </c>
      <c r="AA62" s="1"/>
      <c r="AB62" s="1">
        <f t="shared" si="10"/>
        <v>0</v>
      </c>
      <c r="AC62" s="1"/>
      <c r="AD62" s="1">
        <f t="shared" si="11"/>
        <v>0</v>
      </c>
    </row>
    <row r="63" spans="1:30" ht="45.75" customHeight="1" x14ac:dyDescent="0.25">
      <c r="A63" s="1">
        <v>54</v>
      </c>
      <c r="B63" s="20" t="s">
        <v>60</v>
      </c>
      <c r="C63" s="23" t="s">
        <v>6</v>
      </c>
      <c r="D63" s="33">
        <v>5</v>
      </c>
      <c r="E63" s="35">
        <v>1200</v>
      </c>
      <c r="F63" s="1">
        <f t="shared" si="1"/>
        <v>6000</v>
      </c>
      <c r="G63" s="42"/>
      <c r="H63" s="46">
        <f t="shared" si="13"/>
        <v>0</v>
      </c>
      <c r="I63" s="42"/>
      <c r="J63" s="42">
        <f t="shared" si="2"/>
        <v>0</v>
      </c>
      <c r="K63" s="42"/>
      <c r="L63" s="42">
        <f t="shared" si="12"/>
        <v>0</v>
      </c>
      <c r="M63" s="41"/>
      <c r="N63" s="42">
        <f t="shared" si="3"/>
        <v>0</v>
      </c>
      <c r="O63" s="42"/>
      <c r="P63" s="42">
        <f t="shared" si="4"/>
        <v>0</v>
      </c>
      <c r="Q63" s="42"/>
      <c r="R63" s="42">
        <f t="shared" si="5"/>
        <v>0</v>
      </c>
      <c r="S63" s="42"/>
      <c r="T63" s="42">
        <f t="shared" si="6"/>
        <v>0</v>
      </c>
      <c r="U63" s="1"/>
      <c r="V63" s="1">
        <f t="shared" si="7"/>
        <v>0</v>
      </c>
      <c r="W63" s="1"/>
      <c r="X63" s="1">
        <f t="shared" si="8"/>
        <v>0</v>
      </c>
      <c r="Y63" s="1"/>
      <c r="Z63" s="1">
        <f t="shared" si="9"/>
        <v>0</v>
      </c>
      <c r="AA63" s="1"/>
      <c r="AB63" s="1">
        <f t="shared" si="10"/>
        <v>0</v>
      </c>
      <c r="AC63" s="1"/>
      <c r="AD63" s="1">
        <f t="shared" si="11"/>
        <v>0</v>
      </c>
    </row>
    <row r="64" spans="1:30" ht="75.75" customHeight="1" x14ac:dyDescent="0.25">
      <c r="A64" s="1">
        <v>55</v>
      </c>
      <c r="B64" s="20" t="s">
        <v>61</v>
      </c>
      <c r="C64" s="23" t="s">
        <v>6</v>
      </c>
      <c r="D64" s="31">
        <v>4</v>
      </c>
      <c r="E64" s="32">
        <v>2300</v>
      </c>
      <c r="F64" s="1">
        <f t="shared" si="1"/>
        <v>9200</v>
      </c>
      <c r="G64" s="42"/>
      <c r="H64" s="46">
        <f t="shared" si="13"/>
        <v>0</v>
      </c>
      <c r="I64" s="42"/>
      <c r="J64" s="42">
        <f t="shared" si="2"/>
        <v>0</v>
      </c>
      <c r="K64" s="42"/>
      <c r="L64" s="42">
        <f t="shared" si="12"/>
        <v>0</v>
      </c>
      <c r="M64" s="41"/>
      <c r="N64" s="42">
        <f t="shared" si="3"/>
        <v>0</v>
      </c>
      <c r="O64" s="42"/>
      <c r="P64" s="42">
        <f t="shared" si="4"/>
        <v>0</v>
      </c>
      <c r="Q64" s="42"/>
      <c r="R64" s="42">
        <f t="shared" si="5"/>
        <v>0</v>
      </c>
      <c r="S64" s="42"/>
      <c r="T64" s="42">
        <f t="shared" si="6"/>
        <v>0</v>
      </c>
      <c r="U64" s="1"/>
      <c r="V64" s="1">
        <f t="shared" si="7"/>
        <v>0</v>
      </c>
      <c r="W64" s="1"/>
      <c r="X64" s="1">
        <f t="shared" si="8"/>
        <v>0</v>
      </c>
      <c r="Y64" s="1"/>
      <c r="Z64" s="1">
        <f t="shared" si="9"/>
        <v>0</v>
      </c>
      <c r="AA64" s="1"/>
      <c r="AB64" s="1">
        <f t="shared" si="10"/>
        <v>0</v>
      </c>
      <c r="AC64" s="1"/>
      <c r="AD64" s="1">
        <f t="shared" si="11"/>
        <v>0</v>
      </c>
    </row>
    <row r="65" spans="1:30" ht="120" x14ac:dyDescent="0.25">
      <c r="A65" s="1">
        <v>56</v>
      </c>
      <c r="B65" s="20" t="s">
        <v>62</v>
      </c>
      <c r="C65" s="23" t="s">
        <v>6</v>
      </c>
      <c r="D65" s="31">
        <v>7000</v>
      </c>
      <c r="E65" s="32">
        <v>72.83</v>
      </c>
      <c r="F65" s="1">
        <f t="shared" si="1"/>
        <v>509810</v>
      </c>
      <c r="G65" s="42"/>
      <c r="H65" s="46">
        <f t="shared" si="13"/>
        <v>0</v>
      </c>
      <c r="I65" s="42"/>
      <c r="J65" s="42">
        <f t="shared" si="2"/>
        <v>0</v>
      </c>
      <c r="K65" s="42"/>
      <c r="L65" s="42">
        <f t="shared" si="12"/>
        <v>0</v>
      </c>
      <c r="M65" s="41"/>
      <c r="N65" s="42">
        <f t="shared" si="3"/>
        <v>0</v>
      </c>
      <c r="O65" s="42"/>
      <c r="P65" s="42">
        <f t="shared" si="4"/>
        <v>0</v>
      </c>
      <c r="Q65" s="42"/>
      <c r="R65" s="42">
        <f t="shared" si="5"/>
        <v>0</v>
      </c>
      <c r="S65" s="42"/>
      <c r="T65" s="42">
        <f t="shared" si="6"/>
        <v>0</v>
      </c>
      <c r="U65" s="1"/>
      <c r="V65" s="1">
        <f t="shared" si="7"/>
        <v>0</v>
      </c>
      <c r="W65" s="1">
        <v>69</v>
      </c>
      <c r="X65" s="48">
        <f t="shared" si="8"/>
        <v>483000</v>
      </c>
      <c r="Y65" s="1"/>
      <c r="Z65" s="1">
        <f t="shared" si="9"/>
        <v>0</v>
      </c>
      <c r="AA65" s="1"/>
      <c r="AB65" s="1">
        <f t="shared" si="10"/>
        <v>0</v>
      </c>
      <c r="AC65" s="1"/>
      <c r="AD65" s="1">
        <f t="shared" si="11"/>
        <v>0</v>
      </c>
    </row>
    <row r="66" spans="1:30" ht="105.75" customHeight="1" x14ac:dyDescent="0.25">
      <c r="A66" s="1">
        <v>57</v>
      </c>
      <c r="B66" s="20" t="s">
        <v>63</v>
      </c>
      <c r="C66" s="23" t="s">
        <v>6</v>
      </c>
      <c r="D66" s="31">
        <v>250</v>
      </c>
      <c r="E66" s="32">
        <v>100</v>
      </c>
      <c r="F66" s="1">
        <f t="shared" si="1"/>
        <v>25000</v>
      </c>
      <c r="G66" s="42"/>
      <c r="H66" s="46">
        <f t="shared" si="13"/>
        <v>0</v>
      </c>
      <c r="I66" s="42"/>
      <c r="J66" s="42">
        <f t="shared" si="2"/>
        <v>0</v>
      </c>
      <c r="K66" s="42"/>
      <c r="L66" s="42">
        <f t="shared" si="12"/>
        <v>0</v>
      </c>
      <c r="M66" s="41"/>
      <c r="N66" s="42">
        <f t="shared" si="3"/>
        <v>0</v>
      </c>
      <c r="O66" s="42"/>
      <c r="P66" s="42">
        <f t="shared" si="4"/>
        <v>0</v>
      </c>
      <c r="Q66" s="42"/>
      <c r="R66" s="42">
        <f t="shared" si="5"/>
        <v>0</v>
      </c>
      <c r="S66" s="42"/>
      <c r="T66" s="42">
        <f t="shared" si="6"/>
        <v>0</v>
      </c>
      <c r="U66" s="1"/>
      <c r="V66" s="1">
        <f t="shared" si="7"/>
        <v>0</v>
      </c>
      <c r="W66" s="1"/>
      <c r="X66" s="1">
        <f t="shared" si="8"/>
        <v>0</v>
      </c>
      <c r="Y66" s="1"/>
      <c r="Z66" s="1">
        <f t="shared" si="9"/>
        <v>0</v>
      </c>
      <c r="AA66" s="1"/>
      <c r="AB66" s="1">
        <f t="shared" si="10"/>
        <v>0</v>
      </c>
      <c r="AC66" s="1"/>
      <c r="AD66" s="1">
        <f t="shared" si="11"/>
        <v>0</v>
      </c>
    </row>
    <row r="67" spans="1:30" ht="45.75" customHeight="1" x14ac:dyDescent="0.25">
      <c r="A67" s="1">
        <v>58</v>
      </c>
      <c r="B67" s="20" t="s">
        <v>64</v>
      </c>
      <c r="C67" s="23" t="s">
        <v>6</v>
      </c>
      <c r="D67" s="33">
        <v>5</v>
      </c>
      <c r="E67" s="35">
        <v>1070</v>
      </c>
      <c r="F67" s="1">
        <f t="shared" si="1"/>
        <v>5350</v>
      </c>
      <c r="G67" s="42"/>
      <c r="H67" s="46">
        <f t="shared" si="13"/>
        <v>0</v>
      </c>
      <c r="I67" s="42"/>
      <c r="J67" s="42">
        <f t="shared" si="2"/>
        <v>0</v>
      </c>
      <c r="K67" s="42"/>
      <c r="L67" s="42">
        <f t="shared" si="12"/>
        <v>0</v>
      </c>
      <c r="M67" s="41"/>
      <c r="N67" s="42">
        <f t="shared" si="3"/>
        <v>0</v>
      </c>
      <c r="O67" s="42"/>
      <c r="P67" s="42">
        <f t="shared" si="4"/>
        <v>0</v>
      </c>
      <c r="Q67" s="42"/>
      <c r="R67" s="42">
        <f t="shared" si="5"/>
        <v>0</v>
      </c>
      <c r="S67" s="42"/>
      <c r="T67" s="42">
        <f t="shared" si="6"/>
        <v>0</v>
      </c>
      <c r="U67" s="1"/>
      <c r="V67" s="1">
        <f t="shared" si="7"/>
        <v>0</v>
      </c>
      <c r="W67" s="1"/>
      <c r="X67" s="1">
        <f t="shared" si="8"/>
        <v>0</v>
      </c>
      <c r="Y67" s="1"/>
      <c r="Z67" s="1">
        <f t="shared" si="9"/>
        <v>0</v>
      </c>
      <c r="AA67" s="1"/>
      <c r="AB67" s="1">
        <f t="shared" si="10"/>
        <v>0</v>
      </c>
      <c r="AC67" s="1"/>
      <c r="AD67" s="1">
        <f t="shared" si="11"/>
        <v>0</v>
      </c>
    </row>
    <row r="68" spans="1:30" ht="60.75" customHeight="1" x14ac:dyDescent="0.25">
      <c r="A68" s="1">
        <v>59</v>
      </c>
      <c r="B68" s="24" t="s">
        <v>65</v>
      </c>
      <c r="C68" s="23" t="s">
        <v>6</v>
      </c>
      <c r="D68" s="31">
        <v>7000</v>
      </c>
      <c r="E68" s="32">
        <v>50.14</v>
      </c>
      <c r="F68" s="1">
        <f t="shared" si="1"/>
        <v>350980</v>
      </c>
      <c r="G68" s="42"/>
      <c r="H68" s="46">
        <f t="shared" si="13"/>
        <v>0</v>
      </c>
      <c r="I68" s="42">
        <v>43.46</v>
      </c>
      <c r="J68" s="50">
        <f t="shared" si="2"/>
        <v>304220</v>
      </c>
      <c r="K68" s="42"/>
      <c r="L68" s="42">
        <f t="shared" si="12"/>
        <v>0</v>
      </c>
      <c r="M68" s="41"/>
      <c r="N68" s="42">
        <f t="shared" si="3"/>
        <v>0</v>
      </c>
      <c r="O68" s="42"/>
      <c r="P68" s="42">
        <f t="shared" si="4"/>
        <v>0</v>
      </c>
      <c r="Q68" s="42"/>
      <c r="R68" s="42">
        <f t="shared" si="5"/>
        <v>0</v>
      </c>
      <c r="S68" s="42"/>
      <c r="T68" s="42">
        <f t="shared" si="6"/>
        <v>0</v>
      </c>
      <c r="U68" s="1"/>
      <c r="V68" s="1">
        <f t="shared" si="7"/>
        <v>0</v>
      </c>
      <c r="W68" s="1"/>
      <c r="X68" s="1">
        <f t="shared" si="8"/>
        <v>0</v>
      </c>
      <c r="Y68" s="1"/>
      <c r="Z68" s="1">
        <f t="shared" si="9"/>
        <v>0</v>
      </c>
      <c r="AA68" s="1"/>
      <c r="AB68" s="1">
        <f t="shared" si="10"/>
        <v>0</v>
      </c>
      <c r="AC68" s="1"/>
      <c r="AD68" s="1">
        <f t="shared" si="11"/>
        <v>0</v>
      </c>
    </row>
    <row r="69" spans="1:30" ht="135" x14ac:dyDescent="0.25">
      <c r="A69" s="1">
        <v>60</v>
      </c>
      <c r="B69" s="20" t="s">
        <v>66</v>
      </c>
      <c r="C69" s="23" t="s">
        <v>6</v>
      </c>
      <c r="D69" s="31">
        <v>1</v>
      </c>
      <c r="E69" s="32">
        <v>4738</v>
      </c>
      <c r="F69" s="1">
        <f t="shared" si="1"/>
        <v>4738</v>
      </c>
      <c r="G69" s="42"/>
      <c r="H69" s="46">
        <f t="shared" si="13"/>
        <v>0</v>
      </c>
      <c r="I69" s="42"/>
      <c r="J69" s="42">
        <f t="shared" si="2"/>
        <v>0</v>
      </c>
      <c r="K69" s="42"/>
      <c r="L69" s="42">
        <f t="shared" si="12"/>
        <v>0</v>
      </c>
      <c r="M69" s="41"/>
      <c r="N69" s="42">
        <f t="shared" si="3"/>
        <v>0</v>
      </c>
      <c r="O69" s="42"/>
      <c r="P69" s="42">
        <f t="shared" si="4"/>
        <v>0</v>
      </c>
      <c r="Q69" s="42"/>
      <c r="R69" s="42">
        <f t="shared" si="5"/>
        <v>0</v>
      </c>
      <c r="S69" s="42"/>
      <c r="T69" s="42">
        <f t="shared" si="6"/>
        <v>0</v>
      </c>
      <c r="U69" s="1"/>
      <c r="V69" s="1">
        <f t="shared" si="7"/>
        <v>0</v>
      </c>
      <c r="W69" s="1"/>
      <c r="X69" s="1">
        <f t="shared" si="8"/>
        <v>0</v>
      </c>
      <c r="Y69" s="1"/>
      <c r="Z69" s="1">
        <f t="shared" si="9"/>
        <v>0</v>
      </c>
      <c r="AA69" s="1"/>
      <c r="AB69" s="1">
        <f t="shared" si="10"/>
        <v>0</v>
      </c>
      <c r="AC69" s="1"/>
      <c r="AD69" s="1">
        <f t="shared" si="11"/>
        <v>0</v>
      </c>
    </row>
    <row r="70" spans="1:30" ht="75.75" customHeight="1" x14ac:dyDescent="0.25">
      <c r="A70" s="1">
        <v>61</v>
      </c>
      <c r="B70" s="22" t="s">
        <v>67</v>
      </c>
      <c r="C70" s="23" t="s">
        <v>6</v>
      </c>
      <c r="D70" s="33">
        <v>1</v>
      </c>
      <c r="E70" s="35">
        <v>81</v>
      </c>
      <c r="F70" s="1">
        <f t="shared" si="1"/>
        <v>81</v>
      </c>
      <c r="G70" s="42"/>
      <c r="H70" s="46">
        <f t="shared" si="13"/>
        <v>0</v>
      </c>
      <c r="I70" s="42"/>
      <c r="J70" s="42">
        <f t="shared" si="2"/>
        <v>0</v>
      </c>
      <c r="K70" s="42"/>
      <c r="L70" s="42">
        <f t="shared" si="12"/>
        <v>0</v>
      </c>
      <c r="M70" s="41"/>
      <c r="N70" s="42">
        <f t="shared" si="3"/>
        <v>0</v>
      </c>
      <c r="O70" s="42"/>
      <c r="P70" s="42">
        <f t="shared" si="4"/>
        <v>0</v>
      </c>
      <c r="Q70" s="42"/>
      <c r="R70" s="42">
        <f t="shared" si="5"/>
        <v>0</v>
      </c>
      <c r="S70" s="42"/>
      <c r="T70" s="42">
        <f t="shared" si="6"/>
        <v>0</v>
      </c>
      <c r="U70" s="1"/>
      <c r="V70" s="1">
        <f t="shared" si="7"/>
        <v>0</v>
      </c>
      <c r="W70" s="1"/>
      <c r="X70" s="1">
        <f t="shared" si="8"/>
        <v>0</v>
      </c>
      <c r="Y70" s="1"/>
      <c r="Z70" s="1">
        <f t="shared" si="9"/>
        <v>0</v>
      </c>
      <c r="AA70" s="1"/>
      <c r="AB70" s="1">
        <f t="shared" si="10"/>
        <v>0</v>
      </c>
      <c r="AC70" s="1"/>
      <c r="AD70" s="1">
        <f t="shared" si="11"/>
        <v>0</v>
      </c>
    </row>
    <row r="71" spans="1:30" ht="60.75" customHeight="1" x14ac:dyDescent="0.25">
      <c r="A71" s="1">
        <v>62</v>
      </c>
      <c r="B71" s="20" t="s">
        <v>68</v>
      </c>
      <c r="C71" s="23" t="s">
        <v>6</v>
      </c>
      <c r="D71" s="31">
        <v>3</v>
      </c>
      <c r="E71" s="32">
        <v>15000</v>
      </c>
      <c r="F71" s="1">
        <f t="shared" si="1"/>
        <v>45000</v>
      </c>
      <c r="G71" s="42"/>
      <c r="H71" s="46">
        <f t="shared" si="13"/>
        <v>0</v>
      </c>
      <c r="I71" s="42"/>
      <c r="J71" s="42">
        <f t="shared" si="2"/>
        <v>0</v>
      </c>
      <c r="K71" s="42">
        <v>9300</v>
      </c>
      <c r="L71" s="50">
        <f t="shared" si="12"/>
        <v>27900</v>
      </c>
      <c r="M71" s="41"/>
      <c r="N71" s="42">
        <f t="shared" si="3"/>
        <v>0</v>
      </c>
      <c r="O71" s="42"/>
      <c r="P71" s="42">
        <f t="shared" si="4"/>
        <v>0</v>
      </c>
      <c r="Q71" s="42"/>
      <c r="R71" s="42">
        <f t="shared" si="5"/>
        <v>0</v>
      </c>
      <c r="S71" s="42"/>
      <c r="T71" s="42">
        <f t="shared" si="6"/>
        <v>0</v>
      </c>
      <c r="U71" s="1"/>
      <c r="V71" s="1">
        <f t="shared" si="7"/>
        <v>0</v>
      </c>
      <c r="W71" s="1"/>
      <c r="X71" s="1">
        <f t="shared" si="8"/>
        <v>0</v>
      </c>
      <c r="Y71" s="1"/>
      <c r="Z71" s="1">
        <f t="shared" si="9"/>
        <v>0</v>
      </c>
      <c r="AA71" s="1"/>
      <c r="AB71" s="1">
        <f t="shared" si="10"/>
        <v>0</v>
      </c>
      <c r="AC71" s="1"/>
      <c r="AD71" s="1">
        <f t="shared" si="11"/>
        <v>0</v>
      </c>
    </row>
    <row r="72" spans="1:30" ht="105.75" customHeight="1" x14ac:dyDescent="0.25">
      <c r="A72" s="1">
        <v>63</v>
      </c>
      <c r="B72" s="22" t="s">
        <v>69</v>
      </c>
      <c r="C72" s="23" t="s">
        <v>148</v>
      </c>
      <c r="D72" s="33">
        <v>2</v>
      </c>
      <c r="E72" s="35">
        <v>850</v>
      </c>
      <c r="F72" s="1">
        <f t="shared" si="1"/>
        <v>1700</v>
      </c>
      <c r="G72" s="42"/>
      <c r="H72" s="46">
        <f t="shared" si="13"/>
        <v>0</v>
      </c>
      <c r="I72" s="42"/>
      <c r="J72" s="42">
        <f t="shared" si="2"/>
        <v>0</v>
      </c>
      <c r="K72" s="42"/>
      <c r="L72" s="42">
        <f t="shared" si="12"/>
        <v>0</v>
      </c>
      <c r="M72" s="41"/>
      <c r="N72" s="42">
        <f t="shared" si="3"/>
        <v>0</v>
      </c>
      <c r="O72" s="42"/>
      <c r="P72" s="42">
        <f t="shared" si="4"/>
        <v>0</v>
      </c>
      <c r="Q72" s="42"/>
      <c r="R72" s="42">
        <f t="shared" si="5"/>
        <v>0</v>
      </c>
      <c r="S72" s="42"/>
      <c r="T72" s="42">
        <f t="shared" si="6"/>
        <v>0</v>
      </c>
      <c r="U72" s="1"/>
      <c r="V72" s="1">
        <f t="shared" si="7"/>
        <v>0</v>
      </c>
      <c r="W72" s="1"/>
      <c r="X72" s="1">
        <f t="shared" si="8"/>
        <v>0</v>
      </c>
      <c r="Y72" s="1"/>
      <c r="Z72" s="1">
        <f t="shared" si="9"/>
        <v>0</v>
      </c>
      <c r="AA72" s="1"/>
      <c r="AB72" s="1">
        <f t="shared" si="10"/>
        <v>0</v>
      </c>
      <c r="AC72" s="1"/>
      <c r="AD72" s="1">
        <f t="shared" si="11"/>
        <v>0</v>
      </c>
    </row>
    <row r="73" spans="1:30" ht="210" x14ac:dyDescent="0.25">
      <c r="A73" s="1">
        <v>64</v>
      </c>
      <c r="B73" s="24" t="s">
        <v>70</v>
      </c>
      <c r="C73" s="23" t="s">
        <v>6</v>
      </c>
      <c r="D73" s="31">
        <v>200</v>
      </c>
      <c r="E73" s="32">
        <v>2800</v>
      </c>
      <c r="F73" s="1">
        <f t="shared" si="1"/>
        <v>560000</v>
      </c>
      <c r="G73" s="42"/>
      <c r="H73" s="46">
        <f t="shared" si="13"/>
        <v>0</v>
      </c>
      <c r="I73" s="42"/>
      <c r="J73" s="42">
        <f t="shared" si="2"/>
        <v>0</v>
      </c>
      <c r="K73" s="42"/>
      <c r="L73" s="42">
        <f t="shared" si="12"/>
        <v>0</v>
      </c>
      <c r="M73" s="41"/>
      <c r="N73" s="42">
        <f t="shared" si="3"/>
        <v>0</v>
      </c>
      <c r="O73" s="42"/>
      <c r="P73" s="42">
        <f t="shared" si="4"/>
        <v>0</v>
      </c>
      <c r="Q73" s="42"/>
      <c r="R73" s="42">
        <f t="shared" si="5"/>
        <v>0</v>
      </c>
      <c r="S73" s="42"/>
      <c r="T73" s="42">
        <f t="shared" si="6"/>
        <v>0</v>
      </c>
      <c r="U73" s="1"/>
      <c r="V73" s="1">
        <f t="shared" si="7"/>
        <v>0</v>
      </c>
      <c r="W73" s="1">
        <v>1900</v>
      </c>
      <c r="X73" s="48">
        <f t="shared" si="8"/>
        <v>380000</v>
      </c>
      <c r="Y73" s="1"/>
      <c r="Z73" s="1">
        <f t="shared" si="9"/>
        <v>0</v>
      </c>
      <c r="AA73" s="1"/>
      <c r="AB73" s="1">
        <f t="shared" si="10"/>
        <v>0</v>
      </c>
      <c r="AC73" s="1"/>
      <c r="AD73" s="1">
        <f t="shared" si="11"/>
        <v>0</v>
      </c>
    </row>
    <row r="74" spans="1:30" ht="120" x14ac:dyDescent="0.25">
      <c r="A74" s="1">
        <v>65</v>
      </c>
      <c r="B74" s="24" t="s">
        <v>71</v>
      </c>
      <c r="C74" s="23" t="s">
        <v>6</v>
      </c>
      <c r="D74" s="31">
        <v>400</v>
      </c>
      <c r="E74" s="32">
        <v>620</v>
      </c>
      <c r="F74" s="1">
        <f t="shared" si="1"/>
        <v>248000</v>
      </c>
      <c r="G74" s="42"/>
      <c r="H74" s="46">
        <f t="shared" si="13"/>
        <v>0</v>
      </c>
      <c r="I74" s="42"/>
      <c r="J74" s="42">
        <f t="shared" si="2"/>
        <v>0</v>
      </c>
      <c r="K74" s="42"/>
      <c r="L74" s="42">
        <f t="shared" si="12"/>
        <v>0</v>
      </c>
      <c r="M74" s="41"/>
      <c r="N74" s="42">
        <f t="shared" si="3"/>
        <v>0</v>
      </c>
      <c r="O74" s="42"/>
      <c r="P74" s="42">
        <f t="shared" si="4"/>
        <v>0</v>
      </c>
      <c r="Q74" s="42"/>
      <c r="R74" s="42">
        <f t="shared" si="5"/>
        <v>0</v>
      </c>
      <c r="S74" s="42"/>
      <c r="T74" s="42">
        <f t="shared" si="6"/>
        <v>0</v>
      </c>
      <c r="U74" s="1"/>
      <c r="V74" s="1">
        <f t="shared" si="7"/>
        <v>0</v>
      </c>
      <c r="W74" s="1"/>
      <c r="X74" s="1">
        <f t="shared" si="8"/>
        <v>0</v>
      </c>
      <c r="Y74" s="1"/>
      <c r="Z74" s="1">
        <f t="shared" si="9"/>
        <v>0</v>
      </c>
      <c r="AA74" s="1"/>
      <c r="AB74" s="1">
        <f t="shared" si="10"/>
        <v>0</v>
      </c>
      <c r="AC74" s="1"/>
      <c r="AD74" s="1">
        <f t="shared" si="11"/>
        <v>0</v>
      </c>
    </row>
    <row r="75" spans="1:30" ht="120" x14ac:dyDescent="0.25">
      <c r="A75" s="1">
        <v>66</v>
      </c>
      <c r="B75" s="24" t="s">
        <v>72</v>
      </c>
      <c r="C75" s="23" t="s">
        <v>6</v>
      </c>
      <c r="D75" s="31">
        <v>2100</v>
      </c>
      <c r="E75" s="32">
        <v>800</v>
      </c>
      <c r="F75" s="1">
        <f t="shared" si="1"/>
        <v>1680000</v>
      </c>
      <c r="G75" s="42"/>
      <c r="H75" s="46">
        <f t="shared" si="13"/>
        <v>0</v>
      </c>
      <c r="I75" s="42"/>
      <c r="J75" s="42">
        <f t="shared" ref="J75:J138" si="14">SUM(I75*D75)</f>
        <v>0</v>
      </c>
      <c r="K75" s="42"/>
      <c r="L75" s="42">
        <f t="shared" si="12"/>
        <v>0</v>
      </c>
      <c r="M75" s="41"/>
      <c r="N75" s="42">
        <f t="shared" ref="N75:N138" si="15">SUM(D75*M75)</f>
        <v>0</v>
      </c>
      <c r="O75" s="42"/>
      <c r="P75" s="42">
        <f t="shared" ref="P75:P138" si="16">SUM(O75*D75)</f>
        <v>0</v>
      </c>
      <c r="Q75" s="42"/>
      <c r="R75" s="42">
        <f t="shared" ref="R75:R138" si="17">SUM(D75*Q75)</f>
        <v>0</v>
      </c>
      <c r="S75" s="42"/>
      <c r="T75" s="42">
        <f t="shared" ref="T75:T138" si="18">SUM(D75*S75)</f>
        <v>0</v>
      </c>
      <c r="U75" s="1"/>
      <c r="V75" s="1">
        <f t="shared" ref="V75:V138" si="19">SUM(U75*D75)</f>
        <v>0</v>
      </c>
      <c r="W75" s="1"/>
      <c r="X75" s="1">
        <f t="shared" ref="X75:X138" si="20">SUM(D75*W75)</f>
        <v>0</v>
      </c>
      <c r="Y75" s="1"/>
      <c r="Z75" s="1">
        <f t="shared" ref="Z75:Z138" si="21">SUM(D75*Y75)</f>
        <v>0</v>
      </c>
      <c r="AA75" s="1"/>
      <c r="AB75" s="1">
        <f t="shared" ref="AB75:AB138" si="22">SUM(D75*AA75)</f>
        <v>0</v>
      </c>
      <c r="AC75" s="1"/>
      <c r="AD75" s="1">
        <f t="shared" ref="AD75:AD138" si="23">SUM(D75*AC75)</f>
        <v>0</v>
      </c>
    </row>
    <row r="76" spans="1:30" ht="120" x14ac:dyDescent="0.25">
      <c r="A76" s="1">
        <v>67</v>
      </c>
      <c r="B76" s="24" t="s">
        <v>73</v>
      </c>
      <c r="C76" s="23" t="s">
        <v>6</v>
      </c>
      <c r="D76" s="31">
        <v>200</v>
      </c>
      <c r="E76" s="32">
        <v>620</v>
      </c>
      <c r="F76" s="1">
        <f t="shared" si="1"/>
        <v>124000</v>
      </c>
      <c r="G76" s="42"/>
      <c r="H76" s="46">
        <f t="shared" si="13"/>
        <v>0</v>
      </c>
      <c r="I76" s="42"/>
      <c r="J76" s="42">
        <f t="shared" si="14"/>
        <v>0</v>
      </c>
      <c r="K76" s="42"/>
      <c r="L76" s="42">
        <f t="shared" ref="L76:L139" si="24">SUM(K76*D76)</f>
        <v>0</v>
      </c>
      <c r="M76" s="41"/>
      <c r="N76" s="42">
        <f t="shared" si="15"/>
        <v>0</v>
      </c>
      <c r="O76" s="42"/>
      <c r="P76" s="42">
        <f t="shared" si="16"/>
        <v>0</v>
      </c>
      <c r="Q76" s="42"/>
      <c r="R76" s="42">
        <f t="shared" si="17"/>
        <v>0</v>
      </c>
      <c r="S76" s="42"/>
      <c r="T76" s="42">
        <f t="shared" si="18"/>
        <v>0</v>
      </c>
      <c r="U76" s="1"/>
      <c r="V76" s="1">
        <f t="shared" si="19"/>
        <v>0</v>
      </c>
      <c r="W76" s="1"/>
      <c r="X76" s="1">
        <f t="shared" si="20"/>
        <v>0</v>
      </c>
      <c r="Y76" s="1"/>
      <c r="Z76" s="1">
        <f t="shared" si="21"/>
        <v>0</v>
      </c>
      <c r="AA76" s="1"/>
      <c r="AB76" s="1">
        <f t="shared" si="22"/>
        <v>0</v>
      </c>
      <c r="AC76" s="1"/>
      <c r="AD76" s="1">
        <f t="shared" si="23"/>
        <v>0</v>
      </c>
    </row>
    <row r="77" spans="1:30" ht="120" x14ac:dyDescent="0.25">
      <c r="A77" s="1">
        <v>68</v>
      </c>
      <c r="B77" s="24" t="s">
        <v>74</v>
      </c>
      <c r="C77" s="23" t="s">
        <v>6</v>
      </c>
      <c r="D77" s="31">
        <v>200</v>
      </c>
      <c r="E77" s="32">
        <v>620</v>
      </c>
      <c r="F77" s="1">
        <f t="shared" si="1"/>
        <v>124000</v>
      </c>
      <c r="G77" s="42"/>
      <c r="H77" s="46">
        <f t="shared" si="13"/>
        <v>0</v>
      </c>
      <c r="I77" s="42"/>
      <c r="J77" s="42">
        <f t="shared" si="14"/>
        <v>0</v>
      </c>
      <c r="K77" s="42"/>
      <c r="L77" s="42">
        <f t="shared" si="24"/>
        <v>0</v>
      </c>
      <c r="M77" s="41"/>
      <c r="N77" s="42">
        <f t="shared" si="15"/>
        <v>0</v>
      </c>
      <c r="O77" s="42"/>
      <c r="P77" s="42">
        <f t="shared" si="16"/>
        <v>0</v>
      </c>
      <c r="Q77" s="42"/>
      <c r="R77" s="42">
        <f t="shared" si="17"/>
        <v>0</v>
      </c>
      <c r="S77" s="42"/>
      <c r="T77" s="42">
        <f t="shared" si="18"/>
        <v>0</v>
      </c>
      <c r="U77" s="1"/>
      <c r="V77" s="1">
        <f t="shared" si="19"/>
        <v>0</v>
      </c>
      <c r="W77" s="1"/>
      <c r="X77" s="1">
        <f t="shared" si="20"/>
        <v>0</v>
      </c>
      <c r="Y77" s="1"/>
      <c r="Z77" s="1">
        <f t="shared" si="21"/>
        <v>0</v>
      </c>
      <c r="AA77" s="1"/>
      <c r="AB77" s="1">
        <f t="shared" si="22"/>
        <v>0</v>
      </c>
      <c r="AC77" s="1"/>
      <c r="AD77" s="1">
        <f t="shared" si="23"/>
        <v>0</v>
      </c>
    </row>
    <row r="78" spans="1:30" ht="60.75" customHeight="1" x14ac:dyDescent="0.25">
      <c r="A78" s="1">
        <v>69</v>
      </c>
      <c r="B78" s="20" t="s">
        <v>75</v>
      </c>
      <c r="C78" s="23" t="s">
        <v>6</v>
      </c>
      <c r="D78" s="33">
        <v>20</v>
      </c>
      <c r="E78" s="35">
        <v>4000</v>
      </c>
      <c r="F78" s="1">
        <f t="shared" si="1"/>
        <v>80000</v>
      </c>
      <c r="G78" s="42"/>
      <c r="H78" s="46">
        <f t="shared" si="13"/>
        <v>0</v>
      </c>
      <c r="I78" s="42"/>
      <c r="J78" s="42">
        <f t="shared" si="14"/>
        <v>0</v>
      </c>
      <c r="K78" s="42"/>
      <c r="L78" s="42">
        <f t="shared" si="24"/>
        <v>0</v>
      </c>
      <c r="M78" s="41"/>
      <c r="N78" s="42">
        <f t="shared" si="15"/>
        <v>0</v>
      </c>
      <c r="O78" s="42"/>
      <c r="P78" s="42">
        <f t="shared" si="16"/>
        <v>0</v>
      </c>
      <c r="Q78" s="42"/>
      <c r="R78" s="42">
        <f t="shared" si="17"/>
        <v>0</v>
      </c>
      <c r="S78" s="42"/>
      <c r="T78" s="42">
        <f t="shared" si="18"/>
        <v>0</v>
      </c>
      <c r="U78" s="1"/>
      <c r="V78" s="1">
        <f t="shared" si="19"/>
        <v>0</v>
      </c>
      <c r="W78" s="1"/>
      <c r="X78" s="1">
        <f t="shared" si="20"/>
        <v>0</v>
      </c>
      <c r="Y78" s="1"/>
      <c r="Z78" s="1">
        <f t="shared" si="21"/>
        <v>0</v>
      </c>
      <c r="AA78" s="1"/>
      <c r="AB78" s="1">
        <f t="shared" si="22"/>
        <v>0</v>
      </c>
      <c r="AC78" s="1"/>
      <c r="AD78" s="1">
        <f t="shared" si="23"/>
        <v>0</v>
      </c>
    </row>
    <row r="79" spans="1:30" ht="165" x14ac:dyDescent="0.25">
      <c r="A79" s="1">
        <v>70</v>
      </c>
      <c r="B79" s="26" t="s">
        <v>76</v>
      </c>
      <c r="C79" s="23" t="s">
        <v>6</v>
      </c>
      <c r="D79" s="33">
        <v>500</v>
      </c>
      <c r="E79" s="35">
        <v>135</v>
      </c>
      <c r="F79" s="1">
        <f t="shared" si="1"/>
        <v>67500</v>
      </c>
      <c r="G79" s="42"/>
      <c r="H79" s="46">
        <f t="shared" si="13"/>
        <v>0</v>
      </c>
      <c r="I79" s="42"/>
      <c r="J79" s="42">
        <f t="shared" si="14"/>
        <v>0</v>
      </c>
      <c r="K79" s="42"/>
      <c r="L79" s="42">
        <f t="shared" si="24"/>
        <v>0</v>
      </c>
      <c r="M79" s="41"/>
      <c r="N79" s="42">
        <f t="shared" si="15"/>
        <v>0</v>
      </c>
      <c r="O79" s="42"/>
      <c r="P79" s="42">
        <f t="shared" si="16"/>
        <v>0</v>
      </c>
      <c r="Q79" s="42"/>
      <c r="R79" s="42">
        <f t="shared" si="17"/>
        <v>0</v>
      </c>
      <c r="S79" s="42"/>
      <c r="T79" s="42">
        <f t="shared" si="18"/>
        <v>0</v>
      </c>
      <c r="U79" s="1"/>
      <c r="V79" s="1">
        <f t="shared" si="19"/>
        <v>0</v>
      </c>
      <c r="W79" s="1"/>
      <c r="X79" s="1">
        <f t="shared" si="20"/>
        <v>0</v>
      </c>
      <c r="Y79" s="1"/>
      <c r="Z79" s="1">
        <f t="shared" si="21"/>
        <v>0</v>
      </c>
      <c r="AA79" s="1"/>
      <c r="AB79" s="1">
        <f t="shared" si="22"/>
        <v>0</v>
      </c>
      <c r="AC79" s="1"/>
      <c r="AD79" s="1">
        <f t="shared" si="23"/>
        <v>0</v>
      </c>
    </row>
    <row r="80" spans="1:30" ht="105.75" customHeight="1" x14ac:dyDescent="0.25">
      <c r="A80" s="1">
        <v>71</v>
      </c>
      <c r="B80" s="24" t="s">
        <v>77</v>
      </c>
      <c r="C80" s="23" t="s">
        <v>6</v>
      </c>
      <c r="D80" s="33">
        <v>5</v>
      </c>
      <c r="E80" s="35">
        <v>2200</v>
      </c>
      <c r="F80" s="1">
        <f t="shared" si="1"/>
        <v>11000</v>
      </c>
      <c r="G80" s="42"/>
      <c r="H80" s="46">
        <f t="shared" si="13"/>
        <v>0</v>
      </c>
      <c r="I80" s="42"/>
      <c r="J80" s="42">
        <f t="shared" si="14"/>
        <v>0</v>
      </c>
      <c r="K80" s="42">
        <v>1500</v>
      </c>
      <c r="L80" s="50">
        <f t="shared" si="24"/>
        <v>7500</v>
      </c>
      <c r="M80" s="41"/>
      <c r="N80" s="42">
        <f t="shared" si="15"/>
        <v>0</v>
      </c>
      <c r="O80" s="42"/>
      <c r="P80" s="42">
        <f t="shared" si="16"/>
        <v>0</v>
      </c>
      <c r="Q80" s="42"/>
      <c r="R80" s="42">
        <f t="shared" si="17"/>
        <v>0</v>
      </c>
      <c r="S80" s="42"/>
      <c r="T80" s="42">
        <f t="shared" si="18"/>
        <v>0</v>
      </c>
      <c r="U80" s="1"/>
      <c r="V80" s="1">
        <f t="shared" si="19"/>
        <v>0</v>
      </c>
      <c r="W80" s="1"/>
      <c r="X80" s="1">
        <f t="shared" si="20"/>
        <v>0</v>
      </c>
      <c r="Y80" s="1"/>
      <c r="Z80" s="1">
        <f t="shared" si="21"/>
        <v>0</v>
      </c>
      <c r="AA80" s="1"/>
      <c r="AB80" s="1">
        <f t="shared" si="22"/>
        <v>0</v>
      </c>
      <c r="AC80" s="1"/>
      <c r="AD80" s="1">
        <f t="shared" si="23"/>
        <v>0</v>
      </c>
    </row>
    <row r="81" spans="1:30" ht="105.75" customHeight="1" x14ac:dyDescent="0.25">
      <c r="A81" s="1">
        <v>72</v>
      </c>
      <c r="B81" s="24" t="s">
        <v>78</v>
      </c>
      <c r="C81" s="23" t="s">
        <v>6</v>
      </c>
      <c r="D81" s="33">
        <v>5</v>
      </c>
      <c r="E81" s="35">
        <v>2200</v>
      </c>
      <c r="F81" s="1">
        <f t="shared" si="1"/>
        <v>11000</v>
      </c>
      <c r="G81" s="42"/>
      <c r="H81" s="46">
        <f t="shared" si="13"/>
        <v>0</v>
      </c>
      <c r="I81" s="42"/>
      <c r="J81" s="42">
        <f t="shared" si="14"/>
        <v>0</v>
      </c>
      <c r="K81" s="42"/>
      <c r="L81" s="42">
        <f t="shared" si="24"/>
        <v>0</v>
      </c>
      <c r="M81" s="41"/>
      <c r="N81" s="42">
        <f t="shared" si="15"/>
        <v>0</v>
      </c>
      <c r="O81" s="42"/>
      <c r="P81" s="42">
        <f t="shared" si="16"/>
        <v>0</v>
      </c>
      <c r="Q81" s="42"/>
      <c r="R81" s="42">
        <f t="shared" si="17"/>
        <v>0</v>
      </c>
      <c r="S81" s="42"/>
      <c r="T81" s="42">
        <f t="shared" si="18"/>
        <v>0</v>
      </c>
      <c r="U81" s="1"/>
      <c r="V81" s="1">
        <f t="shared" si="19"/>
        <v>0</v>
      </c>
      <c r="W81" s="1"/>
      <c r="X81" s="1">
        <f t="shared" si="20"/>
        <v>0</v>
      </c>
      <c r="Y81" s="1"/>
      <c r="Z81" s="1">
        <f t="shared" si="21"/>
        <v>0</v>
      </c>
      <c r="AA81" s="1"/>
      <c r="AB81" s="1">
        <f t="shared" si="22"/>
        <v>0</v>
      </c>
      <c r="AC81" s="1"/>
      <c r="AD81" s="1">
        <f t="shared" si="23"/>
        <v>0</v>
      </c>
    </row>
    <row r="82" spans="1:30" ht="180" x14ac:dyDescent="0.25">
      <c r="A82" s="1">
        <v>73</v>
      </c>
      <c r="B82" s="27" t="s">
        <v>79</v>
      </c>
      <c r="C82" s="23" t="s">
        <v>6</v>
      </c>
      <c r="D82" s="31">
        <v>1000</v>
      </c>
      <c r="E82" s="32">
        <v>235.5</v>
      </c>
      <c r="F82" s="1">
        <f t="shared" si="1"/>
        <v>235500</v>
      </c>
      <c r="G82" s="42"/>
      <c r="H82" s="46">
        <f t="shared" si="13"/>
        <v>0</v>
      </c>
      <c r="I82" s="42"/>
      <c r="J82" s="42">
        <f t="shared" si="14"/>
        <v>0</v>
      </c>
      <c r="K82" s="42"/>
      <c r="L82" s="42">
        <f t="shared" si="24"/>
        <v>0</v>
      </c>
      <c r="M82" s="41"/>
      <c r="N82" s="42">
        <f t="shared" si="15"/>
        <v>0</v>
      </c>
      <c r="O82" s="42"/>
      <c r="P82" s="42">
        <f t="shared" si="16"/>
        <v>0</v>
      </c>
      <c r="Q82" s="42"/>
      <c r="R82" s="42">
        <f t="shared" si="17"/>
        <v>0</v>
      </c>
      <c r="S82" s="42"/>
      <c r="T82" s="42">
        <f t="shared" si="18"/>
        <v>0</v>
      </c>
      <c r="U82" s="1"/>
      <c r="V82" s="1">
        <f t="shared" si="19"/>
        <v>0</v>
      </c>
      <c r="W82" s="1"/>
      <c r="X82" s="1">
        <f t="shared" si="20"/>
        <v>0</v>
      </c>
      <c r="Y82" s="1"/>
      <c r="Z82" s="1">
        <f t="shared" si="21"/>
        <v>0</v>
      </c>
      <c r="AA82" s="1"/>
      <c r="AB82" s="1">
        <f t="shared" si="22"/>
        <v>0</v>
      </c>
      <c r="AC82" s="1"/>
      <c r="AD82" s="1">
        <f t="shared" si="23"/>
        <v>0</v>
      </c>
    </row>
    <row r="83" spans="1:30" ht="135" x14ac:dyDescent="0.25">
      <c r="A83" s="1">
        <v>74</v>
      </c>
      <c r="B83" s="27" t="s">
        <v>80</v>
      </c>
      <c r="C83" s="23" t="s">
        <v>6</v>
      </c>
      <c r="D83" s="31">
        <v>320</v>
      </c>
      <c r="E83" s="32">
        <v>147.19</v>
      </c>
      <c r="F83" s="1">
        <f t="shared" si="1"/>
        <v>47100.800000000003</v>
      </c>
      <c r="G83" s="42"/>
      <c r="H83" s="46">
        <f t="shared" si="13"/>
        <v>0</v>
      </c>
      <c r="I83" s="42">
        <v>98</v>
      </c>
      <c r="J83" s="50">
        <f t="shared" si="14"/>
        <v>31360</v>
      </c>
      <c r="K83" s="42"/>
      <c r="L83" s="42">
        <f t="shared" si="24"/>
        <v>0</v>
      </c>
      <c r="M83" s="41"/>
      <c r="N83" s="42">
        <f t="shared" si="15"/>
        <v>0</v>
      </c>
      <c r="O83" s="42"/>
      <c r="P83" s="42">
        <f t="shared" si="16"/>
        <v>0</v>
      </c>
      <c r="Q83" s="42"/>
      <c r="R83" s="42">
        <f t="shared" si="17"/>
        <v>0</v>
      </c>
      <c r="S83" s="42">
        <v>329.9</v>
      </c>
      <c r="T83" s="42">
        <f t="shared" si="18"/>
        <v>105568</v>
      </c>
      <c r="U83" s="1"/>
      <c r="V83" s="1">
        <f t="shared" si="19"/>
        <v>0</v>
      </c>
      <c r="W83" s="1"/>
      <c r="X83" s="1">
        <f t="shared" si="20"/>
        <v>0</v>
      </c>
      <c r="Y83" s="1"/>
      <c r="Z83" s="1">
        <f t="shared" si="21"/>
        <v>0</v>
      </c>
      <c r="AA83" s="1"/>
      <c r="AB83" s="1">
        <f t="shared" si="22"/>
        <v>0</v>
      </c>
      <c r="AC83" s="1"/>
      <c r="AD83" s="1">
        <f t="shared" si="23"/>
        <v>0</v>
      </c>
    </row>
    <row r="84" spans="1:30" ht="75.75" customHeight="1" x14ac:dyDescent="0.25">
      <c r="A84" s="1">
        <v>75</v>
      </c>
      <c r="B84" s="20" t="s">
        <v>81</v>
      </c>
      <c r="C84" s="23" t="s">
        <v>6</v>
      </c>
      <c r="D84" s="33">
        <v>60</v>
      </c>
      <c r="E84" s="35">
        <v>2450</v>
      </c>
      <c r="F84" s="1">
        <f t="shared" si="1"/>
        <v>147000</v>
      </c>
      <c r="G84" s="42"/>
      <c r="H84" s="46">
        <f t="shared" si="13"/>
        <v>0</v>
      </c>
      <c r="I84" s="42"/>
      <c r="J84" s="42">
        <f t="shared" si="14"/>
        <v>0</v>
      </c>
      <c r="K84" s="42"/>
      <c r="L84" s="42">
        <f t="shared" si="24"/>
        <v>0</v>
      </c>
      <c r="M84" s="41"/>
      <c r="N84" s="42">
        <f t="shared" si="15"/>
        <v>0</v>
      </c>
      <c r="O84" s="42"/>
      <c r="P84" s="42">
        <f t="shared" si="16"/>
        <v>0</v>
      </c>
      <c r="Q84" s="42"/>
      <c r="R84" s="42">
        <f t="shared" si="17"/>
        <v>0</v>
      </c>
      <c r="S84" s="42"/>
      <c r="T84" s="42">
        <f t="shared" si="18"/>
        <v>0</v>
      </c>
      <c r="U84" s="1"/>
      <c r="V84" s="1">
        <f t="shared" si="19"/>
        <v>0</v>
      </c>
      <c r="W84" s="1"/>
      <c r="X84" s="1">
        <f t="shared" si="20"/>
        <v>0</v>
      </c>
      <c r="Y84" s="1"/>
      <c r="Z84" s="1">
        <f t="shared" si="21"/>
        <v>0</v>
      </c>
      <c r="AA84" s="1"/>
      <c r="AB84" s="1">
        <f t="shared" si="22"/>
        <v>0</v>
      </c>
      <c r="AC84" s="1"/>
      <c r="AD84" s="1">
        <f t="shared" si="23"/>
        <v>0</v>
      </c>
    </row>
    <row r="85" spans="1:30" ht="75.75" customHeight="1" x14ac:dyDescent="0.25">
      <c r="A85" s="1">
        <v>76</v>
      </c>
      <c r="B85" s="24" t="s">
        <v>82</v>
      </c>
      <c r="C85" s="23" t="s">
        <v>6</v>
      </c>
      <c r="D85" s="31">
        <v>500</v>
      </c>
      <c r="E85" s="32">
        <v>594</v>
      </c>
      <c r="F85" s="1">
        <f t="shared" si="1"/>
        <v>297000</v>
      </c>
      <c r="G85" s="42"/>
      <c r="H85" s="46">
        <f t="shared" si="13"/>
        <v>0</v>
      </c>
      <c r="I85" s="42"/>
      <c r="J85" s="42">
        <f t="shared" si="14"/>
        <v>0</v>
      </c>
      <c r="K85" s="42"/>
      <c r="L85" s="42">
        <f t="shared" si="24"/>
        <v>0</v>
      </c>
      <c r="M85" s="41"/>
      <c r="N85" s="42">
        <f t="shared" si="15"/>
        <v>0</v>
      </c>
      <c r="O85" s="42"/>
      <c r="P85" s="42">
        <f t="shared" si="16"/>
        <v>0</v>
      </c>
      <c r="Q85" s="42"/>
      <c r="R85" s="42">
        <f t="shared" si="17"/>
        <v>0</v>
      </c>
      <c r="S85" s="42"/>
      <c r="T85" s="42">
        <f t="shared" si="18"/>
        <v>0</v>
      </c>
      <c r="U85" s="1"/>
      <c r="V85" s="1">
        <f t="shared" si="19"/>
        <v>0</v>
      </c>
      <c r="W85" s="1">
        <v>380</v>
      </c>
      <c r="X85" s="48">
        <f t="shared" si="20"/>
        <v>190000</v>
      </c>
      <c r="Y85" s="1"/>
      <c r="Z85" s="1">
        <f t="shared" si="21"/>
        <v>0</v>
      </c>
      <c r="AA85" s="1"/>
      <c r="AB85" s="1">
        <f t="shared" si="22"/>
        <v>0</v>
      </c>
      <c r="AC85" s="1"/>
      <c r="AD85" s="1">
        <f t="shared" si="23"/>
        <v>0</v>
      </c>
    </row>
    <row r="86" spans="1:30" ht="135" x14ac:dyDescent="0.25">
      <c r="A86" s="1">
        <v>77</v>
      </c>
      <c r="B86" s="24" t="s">
        <v>83</v>
      </c>
      <c r="C86" s="23" t="s">
        <v>6</v>
      </c>
      <c r="D86" s="31">
        <v>10</v>
      </c>
      <c r="E86" s="32">
        <v>1000</v>
      </c>
      <c r="F86" s="1">
        <f t="shared" si="1"/>
        <v>10000</v>
      </c>
      <c r="G86" s="42"/>
      <c r="H86" s="46">
        <f t="shared" si="13"/>
        <v>0</v>
      </c>
      <c r="I86" s="42"/>
      <c r="J86" s="42">
        <f t="shared" si="14"/>
        <v>0</v>
      </c>
      <c r="K86" s="42"/>
      <c r="L86" s="42">
        <f t="shared" si="24"/>
        <v>0</v>
      </c>
      <c r="M86" s="41"/>
      <c r="N86" s="42">
        <f t="shared" si="15"/>
        <v>0</v>
      </c>
      <c r="O86" s="42"/>
      <c r="P86" s="42">
        <f t="shared" si="16"/>
        <v>0</v>
      </c>
      <c r="Q86" s="42"/>
      <c r="R86" s="42">
        <f t="shared" si="17"/>
        <v>0</v>
      </c>
      <c r="S86" s="42"/>
      <c r="T86" s="42">
        <f t="shared" si="18"/>
        <v>0</v>
      </c>
      <c r="U86" s="1"/>
      <c r="V86" s="1">
        <f t="shared" si="19"/>
        <v>0</v>
      </c>
      <c r="W86" s="1"/>
      <c r="X86" s="1">
        <f t="shared" si="20"/>
        <v>0</v>
      </c>
      <c r="Y86" s="1"/>
      <c r="Z86" s="1">
        <f t="shared" si="21"/>
        <v>0</v>
      </c>
      <c r="AA86" s="1"/>
      <c r="AB86" s="1">
        <f t="shared" si="22"/>
        <v>0</v>
      </c>
      <c r="AC86" s="1"/>
      <c r="AD86" s="1">
        <f t="shared" si="23"/>
        <v>0</v>
      </c>
    </row>
    <row r="87" spans="1:30" ht="135" x14ac:dyDescent="0.25">
      <c r="A87" s="1">
        <v>78</v>
      </c>
      <c r="B87" s="24" t="s">
        <v>84</v>
      </c>
      <c r="C87" s="23" t="s">
        <v>6</v>
      </c>
      <c r="D87" s="31">
        <v>10</v>
      </c>
      <c r="E87" s="32">
        <v>1000</v>
      </c>
      <c r="F87" s="1">
        <f t="shared" si="1"/>
        <v>10000</v>
      </c>
      <c r="G87" s="42"/>
      <c r="H87" s="46">
        <f t="shared" si="13"/>
        <v>0</v>
      </c>
      <c r="I87" s="42"/>
      <c r="J87" s="42">
        <f t="shared" si="14"/>
        <v>0</v>
      </c>
      <c r="K87" s="42"/>
      <c r="L87" s="42">
        <f t="shared" si="24"/>
        <v>0</v>
      </c>
      <c r="M87" s="41"/>
      <c r="N87" s="42">
        <f t="shared" si="15"/>
        <v>0</v>
      </c>
      <c r="O87" s="42"/>
      <c r="P87" s="42">
        <f t="shared" si="16"/>
        <v>0</v>
      </c>
      <c r="Q87" s="42"/>
      <c r="R87" s="42">
        <f t="shared" si="17"/>
        <v>0</v>
      </c>
      <c r="S87" s="42"/>
      <c r="T87" s="42">
        <f t="shared" si="18"/>
        <v>0</v>
      </c>
      <c r="U87" s="1"/>
      <c r="V87" s="1">
        <f t="shared" si="19"/>
        <v>0</v>
      </c>
      <c r="W87" s="1"/>
      <c r="X87" s="1">
        <f t="shared" si="20"/>
        <v>0</v>
      </c>
      <c r="Y87" s="1"/>
      <c r="Z87" s="1">
        <f t="shared" si="21"/>
        <v>0</v>
      </c>
      <c r="AA87" s="1"/>
      <c r="AB87" s="1">
        <f t="shared" si="22"/>
        <v>0</v>
      </c>
      <c r="AC87" s="1"/>
      <c r="AD87" s="1">
        <f t="shared" si="23"/>
        <v>0</v>
      </c>
    </row>
    <row r="88" spans="1:30" ht="135" x14ac:dyDescent="0.25">
      <c r="A88" s="1">
        <v>79</v>
      </c>
      <c r="B88" s="24" t="s">
        <v>85</v>
      </c>
      <c r="C88" s="23" t="s">
        <v>6</v>
      </c>
      <c r="D88" s="31">
        <v>10</v>
      </c>
      <c r="E88" s="32">
        <v>1000</v>
      </c>
      <c r="F88" s="1">
        <f t="shared" si="1"/>
        <v>10000</v>
      </c>
      <c r="G88" s="42"/>
      <c r="H88" s="46">
        <f t="shared" ref="H88:H151" si="25">SUM(G88*D88)</f>
        <v>0</v>
      </c>
      <c r="I88" s="42"/>
      <c r="J88" s="42">
        <f t="shared" si="14"/>
        <v>0</v>
      </c>
      <c r="K88" s="42"/>
      <c r="L88" s="42">
        <f t="shared" si="24"/>
        <v>0</v>
      </c>
      <c r="M88" s="41"/>
      <c r="N88" s="42">
        <f t="shared" si="15"/>
        <v>0</v>
      </c>
      <c r="O88" s="42"/>
      <c r="P88" s="42">
        <f t="shared" si="16"/>
        <v>0</v>
      </c>
      <c r="Q88" s="42"/>
      <c r="R88" s="42">
        <f t="shared" si="17"/>
        <v>0</v>
      </c>
      <c r="S88" s="42"/>
      <c r="T88" s="42">
        <f t="shared" si="18"/>
        <v>0</v>
      </c>
      <c r="U88" s="1"/>
      <c r="V88" s="1">
        <f t="shared" si="19"/>
        <v>0</v>
      </c>
      <c r="W88" s="1"/>
      <c r="X88" s="1">
        <f t="shared" si="20"/>
        <v>0</v>
      </c>
      <c r="Y88" s="1"/>
      <c r="Z88" s="1">
        <f t="shared" si="21"/>
        <v>0</v>
      </c>
      <c r="AA88" s="1"/>
      <c r="AB88" s="1">
        <f t="shared" si="22"/>
        <v>0</v>
      </c>
      <c r="AC88" s="1"/>
      <c r="AD88" s="1">
        <f t="shared" si="23"/>
        <v>0</v>
      </c>
    </row>
    <row r="89" spans="1:30" ht="30.75" customHeight="1" x14ac:dyDescent="0.25">
      <c r="A89" s="1">
        <v>80</v>
      </c>
      <c r="B89" s="24" t="s">
        <v>86</v>
      </c>
      <c r="C89" s="23" t="s">
        <v>6</v>
      </c>
      <c r="D89" s="31">
        <v>2</v>
      </c>
      <c r="E89" s="32">
        <v>36500</v>
      </c>
      <c r="F89" s="1">
        <f t="shared" si="1"/>
        <v>73000</v>
      </c>
      <c r="G89" s="42"/>
      <c r="H89" s="46">
        <f t="shared" si="25"/>
        <v>0</v>
      </c>
      <c r="I89" s="42"/>
      <c r="J89" s="42">
        <f t="shared" si="14"/>
        <v>0</v>
      </c>
      <c r="K89" s="42">
        <v>36000</v>
      </c>
      <c r="L89" s="50">
        <f t="shared" si="24"/>
        <v>72000</v>
      </c>
      <c r="M89" s="41"/>
      <c r="N89" s="42">
        <f t="shared" si="15"/>
        <v>0</v>
      </c>
      <c r="O89" s="42"/>
      <c r="P89" s="42">
        <f t="shared" si="16"/>
        <v>0</v>
      </c>
      <c r="Q89" s="42"/>
      <c r="R89" s="42">
        <f t="shared" si="17"/>
        <v>0</v>
      </c>
      <c r="S89" s="42"/>
      <c r="T89" s="42">
        <f t="shared" si="18"/>
        <v>0</v>
      </c>
      <c r="U89" s="1"/>
      <c r="V89" s="1">
        <f t="shared" si="19"/>
        <v>0</v>
      </c>
      <c r="W89" s="1"/>
      <c r="X89" s="1">
        <f t="shared" si="20"/>
        <v>0</v>
      </c>
      <c r="Y89" s="1"/>
      <c r="Z89" s="1">
        <f t="shared" si="21"/>
        <v>0</v>
      </c>
      <c r="AA89" s="1"/>
      <c r="AB89" s="1">
        <f t="shared" si="22"/>
        <v>0</v>
      </c>
      <c r="AC89" s="1"/>
      <c r="AD89" s="1">
        <f t="shared" si="23"/>
        <v>0</v>
      </c>
    </row>
    <row r="90" spans="1:30" ht="45.75" customHeight="1" x14ac:dyDescent="0.25">
      <c r="A90" s="1">
        <v>81</v>
      </c>
      <c r="B90" s="25" t="s">
        <v>87</v>
      </c>
      <c r="C90" s="23" t="s">
        <v>6</v>
      </c>
      <c r="D90" s="31">
        <v>2</v>
      </c>
      <c r="E90" s="32">
        <v>20500</v>
      </c>
      <c r="F90" s="1">
        <f t="shared" si="1"/>
        <v>41000</v>
      </c>
      <c r="G90" s="42"/>
      <c r="H90" s="46">
        <f t="shared" si="25"/>
        <v>0</v>
      </c>
      <c r="I90" s="42"/>
      <c r="J90" s="42">
        <f t="shared" si="14"/>
        <v>0</v>
      </c>
      <c r="K90" s="42"/>
      <c r="L90" s="42">
        <f t="shared" si="24"/>
        <v>0</v>
      </c>
      <c r="M90" s="41"/>
      <c r="N90" s="42">
        <f t="shared" si="15"/>
        <v>0</v>
      </c>
      <c r="O90" s="42"/>
      <c r="P90" s="42">
        <f t="shared" si="16"/>
        <v>0</v>
      </c>
      <c r="Q90" s="42"/>
      <c r="R90" s="42">
        <f t="shared" si="17"/>
        <v>0</v>
      </c>
      <c r="S90" s="42"/>
      <c r="T90" s="42">
        <f t="shared" si="18"/>
        <v>0</v>
      </c>
      <c r="U90" s="1"/>
      <c r="V90" s="1">
        <f t="shared" si="19"/>
        <v>0</v>
      </c>
      <c r="W90" s="1"/>
      <c r="X90" s="1">
        <f t="shared" si="20"/>
        <v>0</v>
      </c>
      <c r="Y90" s="1"/>
      <c r="Z90" s="1">
        <f t="shared" si="21"/>
        <v>0</v>
      </c>
      <c r="AA90" s="1"/>
      <c r="AB90" s="1">
        <f t="shared" si="22"/>
        <v>0</v>
      </c>
      <c r="AC90" s="1"/>
      <c r="AD90" s="1">
        <f t="shared" si="23"/>
        <v>0</v>
      </c>
    </row>
    <row r="91" spans="1:30" ht="60.75" customHeight="1" x14ac:dyDescent="0.25">
      <c r="A91" s="1">
        <v>82</v>
      </c>
      <c r="B91" s="25" t="s">
        <v>88</v>
      </c>
      <c r="C91" s="21" t="s">
        <v>6</v>
      </c>
      <c r="D91" s="33">
        <v>2000</v>
      </c>
      <c r="E91" s="35">
        <v>55</v>
      </c>
      <c r="F91" s="1">
        <f t="shared" si="1"/>
        <v>110000</v>
      </c>
      <c r="G91" s="42"/>
      <c r="H91" s="46">
        <f t="shared" si="25"/>
        <v>0</v>
      </c>
      <c r="I91" s="42"/>
      <c r="J91" s="42">
        <f t="shared" si="14"/>
        <v>0</v>
      </c>
      <c r="K91" s="42"/>
      <c r="L91" s="42">
        <f t="shared" si="24"/>
        <v>0</v>
      </c>
      <c r="M91" s="41"/>
      <c r="N91" s="42">
        <f t="shared" si="15"/>
        <v>0</v>
      </c>
      <c r="O91" s="42"/>
      <c r="P91" s="42">
        <f t="shared" si="16"/>
        <v>0</v>
      </c>
      <c r="Q91" s="42"/>
      <c r="R91" s="42">
        <f t="shared" si="17"/>
        <v>0</v>
      </c>
      <c r="S91" s="42"/>
      <c r="T91" s="42">
        <f t="shared" si="18"/>
        <v>0</v>
      </c>
      <c r="U91" s="1"/>
      <c r="V91" s="1">
        <f t="shared" si="19"/>
        <v>0</v>
      </c>
      <c r="W91" s="1"/>
      <c r="X91" s="1">
        <f t="shared" si="20"/>
        <v>0</v>
      </c>
      <c r="Y91" s="1"/>
      <c r="Z91" s="1">
        <f t="shared" si="21"/>
        <v>0</v>
      </c>
      <c r="AA91" s="1"/>
      <c r="AB91" s="1">
        <f t="shared" si="22"/>
        <v>0</v>
      </c>
      <c r="AC91" s="1"/>
      <c r="AD91" s="1">
        <f t="shared" si="23"/>
        <v>0</v>
      </c>
    </row>
    <row r="92" spans="1:30" ht="195" x14ac:dyDescent="0.25">
      <c r="A92" s="1">
        <v>83</v>
      </c>
      <c r="B92" s="24" t="s">
        <v>89</v>
      </c>
      <c r="C92" s="23" t="s">
        <v>6</v>
      </c>
      <c r="D92" s="31">
        <v>1500</v>
      </c>
      <c r="E92" s="32">
        <v>35</v>
      </c>
      <c r="F92" s="1">
        <f t="shared" si="1"/>
        <v>52500</v>
      </c>
      <c r="G92" s="42"/>
      <c r="H92" s="46">
        <f t="shared" si="25"/>
        <v>0</v>
      </c>
      <c r="I92" s="42"/>
      <c r="J92" s="42">
        <f t="shared" si="14"/>
        <v>0</v>
      </c>
      <c r="K92" s="42"/>
      <c r="L92" s="42">
        <f t="shared" si="24"/>
        <v>0</v>
      </c>
      <c r="M92" s="41"/>
      <c r="N92" s="42">
        <f t="shared" si="15"/>
        <v>0</v>
      </c>
      <c r="O92" s="42"/>
      <c r="P92" s="42">
        <f t="shared" si="16"/>
        <v>0</v>
      </c>
      <c r="Q92" s="42"/>
      <c r="R92" s="42">
        <f t="shared" si="17"/>
        <v>0</v>
      </c>
      <c r="S92" s="42"/>
      <c r="T92" s="42">
        <f t="shared" si="18"/>
        <v>0</v>
      </c>
      <c r="U92" s="1"/>
      <c r="V92" s="1">
        <f t="shared" si="19"/>
        <v>0</v>
      </c>
      <c r="W92" s="1"/>
      <c r="X92" s="1">
        <f t="shared" si="20"/>
        <v>0</v>
      </c>
      <c r="Y92" s="1"/>
      <c r="Z92" s="1">
        <f t="shared" si="21"/>
        <v>0</v>
      </c>
      <c r="AA92" s="1"/>
      <c r="AB92" s="1">
        <f t="shared" si="22"/>
        <v>0</v>
      </c>
      <c r="AC92" s="1"/>
      <c r="AD92" s="1">
        <f t="shared" si="23"/>
        <v>0</v>
      </c>
    </row>
    <row r="93" spans="1:30" ht="210" x14ac:dyDescent="0.25">
      <c r="A93" s="1">
        <v>84</v>
      </c>
      <c r="B93" s="24" t="s">
        <v>90</v>
      </c>
      <c r="C93" s="23" t="s">
        <v>6</v>
      </c>
      <c r="D93" s="31">
        <v>12000</v>
      </c>
      <c r="E93" s="32">
        <v>35</v>
      </c>
      <c r="F93" s="1">
        <f t="shared" si="1"/>
        <v>420000</v>
      </c>
      <c r="G93" s="42"/>
      <c r="H93" s="46">
        <f t="shared" si="25"/>
        <v>0</v>
      </c>
      <c r="I93" s="42"/>
      <c r="J93" s="42">
        <f t="shared" si="14"/>
        <v>0</v>
      </c>
      <c r="K93" s="42">
        <v>16</v>
      </c>
      <c r="L93" s="50">
        <f t="shared" si="24"/>
        <v>192000</v>
      </c>
      <c r="M93" s="41"/>
      <c r="N93" s="42">
        <f t="shared" si="15"/>
        <v>0</v>
      </c>
      <c r="O93" s="42"/>
      <c r="P93" s="42">
        <f t="shared" si="16"/>
        <v>0</v>
      </c>
      <c r="Q93" s="42"/>
      <c r="R93" s="42">
        <f t="shared" si="17"/>
        <v>0</v>
      </c>
      <c r="S93" s="42"/>
      <c r="T93" s="42">
        <f t="shared" si="18"/>
        <v>0</v>
      </c>
      <c r="U93" s="1"/>
      <c r="V93" s="1">
        <f t="shared" si="19"/>
        <v>0</v>
      </c>
      <c r="W93" s="1"/>
      <c r="X93" s="1">
        <f t="shared" si="20"/>
        <v>0</v>
      </c>
      <c r="Y93" s="1"/>
      <c r="Z93" s="1">
        <f t="shared" si="21"/>
        <v>0</v>
      </c>
      <c r="AA93" s="1"/>
      <c r="AB93" s="1">
        <f t="shared" si="22"/>
        <v>0</v>
      </c>
      <c r="AC93" s="1"/>
      <c r="AD93" s="1">
        <f t="shared" si="23"/>
        <v>0</v>
      </c>
    </row>
    <row r="94" spans="1:30" ht="210" x14ac:dyDescent="0.25">
      <c r="A94" s="1">
        <v>85</v>
      </c>
      <c r="B94" s="24" t="s">
        <v>91</v>
      </c>
      <c r="C94" s="23" t="s">
        <v>6</v>
      </c>
      <c r="D94" s="31">
        <v>1000</v>
      </c>
      <c r="E94" s="32">
        <v>35</v>
      </c>
      <c r="F94" s="1">
        <f t="shared" si="1"/>
        <v>35000</v>
      </c>
      <c r="G94" s="42"/>
      <c r="H94" s="46">
        <f t="shared" si="25"/>
        <v>0</v>
      </c>
      <c r="I94" s="42"/>
      <c r="J94" s="42">
        <f t="shared" si="14"/>
        <v>0</v>
      </c>
      <c r="K94" s="42">
        <v>16</v>
      </c>
      <c r="L94" s="50">
        <f t="shared" si="24"/>
        <v>16000</v>
      </c>
      <c r="M94" s="41"/>
      <c r="N94" s="42">
        <f t="shared" si="15"/>
        <v>0</v>
      </c>
      <c r="O94" s="42"/>
      <c r="P94" s="42">
        <f t="shared" si="16"/>
        <v>0</v>
      </c>
      <c r="Q94" s="42"/>
      <c r="R94" s="42">
        <f t="shared" si="17"/>
        <v>0</v>
      </c>
      <c r="S94" s="42"/>
      <c r="T94" s="42">
        <f t="shared" si="18"/>
        <v>0</v>
      </c>
      <c r="U94" s="1"/>
      <c r="V94" s="1">
        <f t="shared" si="19"/>
        <v>0</v>
      </c>
      <c r="W94" s="1"/>
      <c r="X94" s="1">
        <f t="shared" si="20"/>
        <v>0</v>
      </c>
      <c r="Y94" s="1"/>
      <c r="Z94" s="1">
        <f t="shared" si="21"/>
        <v>0</v>
      </c>
      <c r="AA94" s="1"/>
      <c r="AB94" s="1">
        <f t="shared" si="22"/>
        <v>0</v>
      </c>
      <c r="AC94" s="1"/>
      <c r="AD94" s="1">
        <f t="shared" si="23"/>
        <v>0</v>
      </c>
    </row>
    <row r="95" spans="1:30" ht="210" x14ac:dyDescent="0.25">
      <c r="A95" s="1">
        <v>86</v>
      </c>
      <c r="B95" s="20" t="s">
        <v>92</v>
      </c>
      <c r="C95" s="23" t="s">
        <v>6</v>
      </c>
      <c r="D95" s="31">
        <v>1</v>
      </c>
      <c r="E95" s="32">
        <v>87360</v>
      </c>
      <c r="F95" s="1">
        <f t="shared" si="1"/>
        <v>87360</v>
      </c>
      <c r="G95" s="42"/>
      <c r="H95" s="46">
        <f t="shared" si="25"/>
        <v>0</v>
      </c>
      <c r="I95" s="42"/>
      <c r="J95" s="42">
        <f t="shared" si="14"/>
        <v>0</v>
      </c>
      <c r="K95" s="42"/>
      <c r="L95" s="42">
        <f t="shared" si="24"/>
        <v>0</v>
      </c>
      <c r="M95" s="41"/>
      <c r="N95" s="42">
        <f t="shared" si="15"/>
        <v>0</v>
      </c>
      <c r="O95" s="42"/>
      <c r="P95" s="42">
        <f t="shared" si="16"/>
        <v>0</v>
      </c>
      <c r="Q95" s="42"/>
      <c r="R95" s="42">
        <f t="shared" si="17"/>
        <v>0</v>
      </c>
      <c r="S95" s="42"/>
      <c r="T95" s="42">
        <f t="shared" si="18"/>
        <v>0</v>
      </c>
      <c r="U95" s="1"/>
      <c r="V95" s="1">
        <f t="shared" si="19"/>
        <v>0</v>
      </c>
      <c r="W95" s="1"/>
      <c r="X95" s="1">
        <f t="shared" si="20"/>
        <v>0</v>
      </c>
      <c r="Y95" s="1"/>
      <c r="Z95" s="1">
        <f t="shared" si="21"/>
        <v>0</v>
      </c>
      <c r="AA95" s="1"/>
      <c r="AB95" s="1">
        <f t="shared" si="22"/>
        <v>0</v>
      </c>
      <c r="AC95" s="1"/>
      <c r="AD95" s="1">
        <f t="shared" si="23"/>
        <v>0</v>
      </c>
    </row>
    <row r="96" spans="1:30" ht="135" x14ac:dyDescent="0.25">
      <c r="A96" s="1">
        <v>87</v>
      </c>
      <c r="B96" s="20" t="s">
        <v>93</v>
      </c>
      <c r="C96" s="21" t="s">
        <v>6</v>
      </c>
      <c r="D96" s="33">
        <v>10</v>
      </c>
      <c r="E96" s="35">
        <v>7939.4</v>
      </c>
      <c r="F96" s="1">
        <f t="shared" si="1"/>
        <v>79394</v>
      </c>
      <c r="G96" s="42"/>
      <c r="H96" s="46">
        <f t="shared" si="25"/>
        <v>0</v>
      </c>
      <c r="I96" s="42"/>
      <c r="J96" s="42">
        <f t="shared" si="14"/>
        <v>0</v>
      </c>
      <c r="K96" s="42"/>
      <c r="L96" s="42">
        <f t="shared" si="24"/>
        <v>0</v>
      </c>
      <c r="M96" s="41"/>
      <c r="N96" s="42">
        <f t="shared" si="15"/>
        <v>0</v>
      </c>
      <c r="O96" s="42"/>
      <c r="P96" s="42">
        <f t="shared" si="16"/>
        <v>0</v>
      </c>
      <c r="Q96" s="42"/>
      <c r="R96" s="42">
        <f t="shared" si="17"/>
        <v>0</v>
      </c>
      <c r="S96" s="42"/>
      <c r="T96" s="42">
        <f t="shared" si="18"/>
        <v>0</v>
      </c>
      <c r="U96" s="1"/>
      <c r="V96" s="1">
        <f t="shared" si="19"/>
        <v>0</v>
      </c>
      <c r="W96" s="1"/>
      <c r="X96" s="1">
        <f t="shared" si="20"/>
        <v>0</v>
      </c>
      <c r="Y96" s="1"/>
      <c r="Z96" s="1">
        <f t="shared" si="21"/>
        <v>0</v>
      </c>
      <c r="AA96" s="1"/>
      <c r="AB96" s="1">
        <f t="shared" si="22"/>
        <v>0</v>
      </c>
      <c r="AC96" s="1"/>
      <c r="AD96" s="1">
        <f t="shared" si="23"/>
        <v>0</v>
      </c>
    </row>
    <row r="97" spans="1:30" ht="75.75" customHeight="1" x14ac:dyDescent="0.25">
      <c r="A97" s="1">
        <v>88</v>
      </c>
      <c r="B97" s="20" t="s">
        <v>94</v>
      </c>
      <c r="C97" s="23" t="s">
        <v>6</v>
      </c>
      <c r="D97" s="31">
        <v>15</v>
      </c>
      <c r="E97" s="32">
        <v>220</v>
      </c>
      <c r="F97" s="1">
        <f t="shared" si="1"/>
        <v>3300</v>
      </c>
      <c r="G97" s="42"/>
      <c r="H97" s="46">
        <f t="shared" si="25"/>
        <v>0</v>
      </c>
      <c r="I97" s="42"/>
      <c r="J97" s="42">
        <f t="shared" si="14"/>
        <v>0</v>
      </c>
      <c r="K97" s="42"/>
      <c r="L97" s="42">
        <f t="shared" si="24"/>
        <v>0</v>
      </c>
      <c r="M97" s="41"/>
      <c r="N97" s="42">
        <f t="shared" si="15"/>
        <v>0</v>
      </c>
      <c r="O97" s="42"/>
      <c r="P97" s="42">
        <f t="shared" si="16"/>
        <v>0</v>
      </c>
      <c r="Q97" s="42"/>
      <c r="R97" s="42">
        <f t="shared" si="17"/>
        <v>0</v>
      </c>
      <c r="S97" s="42"/>
      <c r="T97" s="42">
        <f t="shared" si="18"/>
        <v>0</v>
      </c>
      <c r="U97" s="1"/>
      <c r="V97" s="1">
        <f t="shared" si="19"/>
        <v>0</v>
      </c>
      <c r="W97" s="1"/>
      <c r="X97" s="1">
        <f t="shared" si="20"/>
        <v>0</v>
      </c>
      <c r="Y97" s="1"/>
      <c r="Z97" s="1">
        <f t="shared" si="21"/>
        <v>0</v>
      </c>
      <c r="AA97" s="1"/>
      <c r="AB97" s="1">
        <f t="shared" si="22"/>
        <v>0</v>
      </c>
      <c r="AC97" s="1"/>
      <c r="AD97" s="1">
        <f t="shared" si="23"/>
        <v>0</v>
      </c>
    </row>
    <row r="98" spans="1:30" ht="45.75" customHeight="1" x14ac:dyDescent="0.25">
      <c r="A98" s="1">
        <v>89</v>
      </c>
      <c r="B98" s="24" t="s">
        <v>95</v>
      </c>
      <c r="C98" s="23" t="s">
        <v>6</v>
      </c>
      <c r="D98" s="31">
        <v>3</v>
      </c>
      <c r="E98" s="32">
        <v>24900</v>
      </c>
      <c r="F98" s="1">
        <f t="shared" si="1"/>
        <v>74700</v>
      </c>
      <c r="G98" s="42"/>
      <c r="H98" s="46">
        <f t="shared" si="25"/>
        <v>0</v>
      </c>
      <c r="I98" s="42"/>
      <c r="J98" s="42">
        <f t="shared" si="14"/>
        <v>0</v>
      </c>
      <c r="K98" s="42"/>
      <c r="L98" s="42">
        <f t="shared" si="24"/>
        <v>0</v>
      </c>
      <c r="M98" s="41"/>
      <c r="N98" s="42">
        <f t="shared" si="15"/>
        <v>0</v>
      </c>
      <c r="O98" s="42"/>
      <c r="P98" s="42">
        <f t="shared" si="16"/>
        <v>0</v>
      </c>
      <c r="Q98" s="42"/>
      <c r="R98" s="42">
        <f t="shared" si="17"/>
        <v>0</v>
      </c>
      <c r="S98" s="42"/>
      <c r="T98" s="42">
        <f t="shared" si="18"/>
        <v>0</v>
      </c>
      <c r="U98" s="1"/>
      <c r="V98" s="1">
        <f t="shared" si="19"/>
        <v>0</v>
      </c>
      <c r="W98" s="1"/>
      <c r="X98" s="1">
        <f t="shared" si="20"/>
        <v>0</v>
      </c>
      <c r="Y98" s="1"/>
      <c r="Z98" s="1">
        <f t="shared" si="21"/>
        <v>0</v>
      </c>
      <c r="AA98" s="1"/>
      <c r="AB98" s="1">
        <f t="shared" si="22"/>
        <v>0</v>
      </c>
      <c r="AC98" s="1"/>
      <c r="AD98" s="1">
        <f t="shared" si="23"/>
        <v>0</v>
      </c>
    </row>
    <row r="99" spans="1:30" ht="90.75" customHeight="1" x14ac:dyDescent="0.25">
      <c r="A99" s="1">
        <v>90</v>
      </c>
      <c r="B99" s="20" t="s">
        <v>96</v>
      </c>
      <c r="C99" s="23" t="s">
        <v>6</v>
      </c>
      <c r="D99" s="33">
        <v>10</v>
      </c>
      <c r="E99" s="35">
        <v>1750</v>
      </c>
      <c r="F99" s="1">
        <f t="shared" si="1"/>
        <v>17500</v>
      </c>
      <c r="G99" s="42"/>
      <c r="H99" s="46">
        <f t="shared" si="25"/>
        <v>0</v>
      </c>
      <c r="I99" s="42"/>
      <c r="J99" s="42">
        <f t="shared" si="14"/>
        <v>0</v>
      </c>
      <c r="K99" s="42"/>
      <c r="L99" s="42">
        <f t="shared" si="24"/>
        <v>0</v>
      </c>
      <c r="M99" s="41"/>
      <c r="N99" s="42">
        <f t="shared" si="15"/>
        <v>0</v>
      </c>
      <c r="O99" s="42"/>
      <c r="P99" s="42">
        <f t="shared" si="16"/>
        <v>0</v>
      </c>
      <c r="Q99" s="42"/>
      <c r="R99" s="42">
        <f t="shared" si="17"/>
        <v>0</v>
      </c>
      <c r="S99" s="42"/>
      <c r="T99" s="42">
        <f t="shared" si="18"/>
        <v>0</v>
      </c>
      <c r="U99" s="1"/>
      <c r="V99" s="1">
        <f t="shared" si="19"/>
        <v>0</v>
      </c>
      <c r="W99" s="1"/>
      <c r="X99" s="1">
        <f t="shared" si="20"/>
        <v>0</v>
      </c>
      <c r="Y99" s="1"/>
      <c r="Z99" s="1">
        <f t="shared" si="21"/>
        <v>0</v>
      </c>
      <c r="AA99" s="1"/>
      <c r="AB99" s="1">
        <f t="shared" si="22"/>
        <v>0</v>
      </c>
      <c r="AC99" s="1"/>
      <c r="AD99" s="1">
        <f t="shared" si="23"/>
        <v>0</v>
      </c>
    </row>
    <row r="100" spans="1:30" ht="75.75" customHeight="1" x14ac:dyDescent="0.25">
      <c r="A100" s="1">
        <v>91</v>
      </c>
      <c r="B100" s="20" t="s">
        <v>97</v>
      </c>
      <c r="C100" s="23" t="s">
        <v>6</v>
      </c>
      <c r="D100" s="31">
        <v>2</v>
      </c>
      <c r="E100" s="32">
        <v>1400</v>
      </c>
      <c r="F100" s="1">
        <f t="shared" si="1"/>
        <v>2800</v>
      </c>
      <c r="G100" s="42"/>
      <c r="H100" s="46">
        <f t="shared" si="25"/>
        <v>0</v>
      </c>
      <c r="I100" s="42"/>
      <c r="J100" s="42">
        <f t="shared" si="14"/>
        <v>0</v>
      </c>
      <c r="K100" s="42"/>
      <c r="L100" s="42">
        <f t="shared" si="24"/>
        <v>0</v>
      </c>
      <c r="M100" s="41"/>
      <c r="N100" s="42">
        <f t="shared" si="15"/>
        <v>0</v>
      </c>
      <c r="O100" s="42"/>
      <c r="P100" s="42">
        <f t="shared" si="16"/>
        <v>0</v>
      </c>
      <c r="Q100" s="42"/>
      <c r="R100" s="42">
        <f t="shared" si="17"/>
        <v>0</v>
      </c>
      <c r="S100" s="42"/>
      <c r="T100" s="42">
        <f t="shared" si="18"/>
        <v>0</v>
      </c>
      <c r="U100" s="1"/>
      <c r="V100" s="1">
        <f t="shared" si="19"/>
        <v>0</v>
      </c>
      <c r="W100" s="1"/>
      <c r="X100" s="1">
        <f t="shared" si="20"/>
        <v>0</v>
      </c>
      <c r="Y100" s="1"/>
      <c r="Z100" s="1">
        <f t="shared" si="21"/>
        <v>0</v>
      </c>
      <c r="AA100" s="1"/>
      <c r="AB100" s="1">
        <f t="shared" si="22"/>
        <v>0</v>
      </c>
      <c r="AC100" s="1"/>
      <c r="AD100" s="1">
        <f t="shared" si="23"/>
        <v>0</v>
      </c>
    </row>
    <row r="101" spans="1:30" ht="105.75" customHeight="1" x14ac:dyDescent="0.25">
      <c r="A101" s="1">
        <v>92</v>
      </c>
      <c r="B101" s="26" t="s">
        <v>98</v>
      </c>
      <c r="C101" s="21" t="s">
        <v>6</v>
      </c>
      <c r="D101" s="33">
        <v>50</v>
      </c>
      <c r="E101" s="35">
        <v>12</v>
      </c>
      <c r="F101" s="1">
        <f t="shared" si="1"/>
        <v>600</v>
      </c>
      <c r="G101" s="42"/>
      <c r="H101" s="46">
        <f t="shared" si="25"/>
        <v>0</v>
      </c>
      <c r="I101" s="42"/>
      <c r="J101" s="42">
        <f t="shared" si="14"/>
        <v>0</v>
      </c>
      <c r="K101" s="42"/>
      <c r="L101" s="42">
        <f t="shared" si="24"/>
        <v>0</v>
      </c>
      <c r="M101" s="41"/>
      <c r="N101" s="42">
        <f t="shared" si="15"/>
        <v>0</v>
      </c>
      <c r="O101" s="42"/>
      <c r="P101" s="42">
        <f t="shared" si="16"/>
        <v>0</v>
      </c>
      <c r="Q101" s="42"/>
      <c r="R101" s="42">
        <f t="shared" si="17"/>
        <v>0</v>
      </c>
      <c r="S101" s="42"/>
      <c r="T101" s="42">
        <f t="shared" si="18"/>
        <v>0</v>
      </c>
      <c r="U101" s="1"/>
      <c r="V101" s="1">
        <f t="shared" si="19"/>
        <v>0</v>
      </c>
      <c r="W101" s="1"/>
      <c r="X101" s="1">
        <f t="shared" si="20"/>
        <v>0</v>
      </c>
      <c r="Y101" s="1"/>
      <c r="Z101" s="1">
        <f t="shared" si="21"/>
        <v>0</v>
      </c>
      <c r="AA101" s="1"/>
      <c r="AB101" s="1">
        <f t="shared" si="22"/>
        <v>0</v>
      </c>
      <c r="AC101" s="1"/>
      <c r="AD101" s="1">
        <f t="shared" si="23"/>
        <v>0</v>
      </c>
    </row>
    <row r="102" spans="1:30" ht="45.75" customHeight="1" x14ac:dyDescent="0.25">
      <c r="A102" s="1">
        <v>93</v>
      </c>
      <c r="B102" s="20" t="s">
        <v>99</v>
      </c>
      <c r="C102" s="23" t="s">
        <v>6</v>
      </c>
      <c r="D102" s="33">
        <v>15</v>
      </c>
      <c r="E102" s="35">
        <v>1000</v>
      </c>
      <c r="F102" s="1">
        <f t="shared" si="1"/>
        <v>15000</v>
      </c>
      <c r="G102" s="42"/>
      <c r="H102" s="46">
        <f t="shared" si="25"/>
        <v>0</v>
      </c>
      <c r="I102" s="42"/>
      <c r="J102" s="42">
        <f t="shared" si="14"/>
        <v>0</v>
      </c>
      <c r="K102" s="42"/>
      <c r="L102" s="42">
        <f t="shared" si="24"/>
        <v>0</v>
      </c>
      <c r="M102" s="41"/>
      <c r="N102" s="42">
        <f t="shared" si="15"/>
        <v>0</v>
      </c>
      <c r="O102" s="42"/>
      <c r="P102" s="42">
        <f t="shared" si="16"/>
        <v>0</v>
      </c>
      <c r="Q102" s="42"/>
      <c r="R102" s="42">
        <f t="shared" si="17"/>
        <v>0</v>
      </c>
      <c r="S102" s="42"/>
      <c r="T102" s="42">
        <f t="shared" si="18"/>
        <v>0</v>
      </c>
      <c r="U102" s="1"/>
      <c r="V102" s="1">
        <f t="shared" si="19"/>
        <v>0</v>
      </c>
      <c r="W102" s="1"/>
      <c r="X102" s="1">
        <f t="shared" si="20"/>
        <v>0</v>
      </c>
      <c r="Y102" s="1"/>
      <c r="Z102" s="1">
        <f t="shared" si="21"/>
        <v>0</v>
      </c>
      <c r="AA102" s="1"/>
      <c r="AB102" s="1">
        <f t="shared" si="22"/>
        <v>0</v>
      </c>
      <c r="AC102" s="1"/>
      <c r="AD102" s="1">
        <f t="shared" si="23"/>
        <v>0</v>
      </c>
    </row>
    <row r="103" spans="1:30" ht="105.75" customHeight="1" x14ac:dyDescent="0.25">
      <c r="A103" s="1">
        <v>94</v>
      </c>
      <c r="B103" s="20" t="s">
        <v>100</v>
      </c>
      <c r="C103" s="23" t="s">
        <v>6</v>
      </c>
      <c r="D103" s="31">
        <v>10</v>
      </c>
      <c r="E103" s="32">
        <v>1750</v>
      </c>
      <c r="F103" s="1">
        <f t="shared" si="1"/>
        <v>17500</v>
      </c>
      <c r="G103" s="42"/>
      <c r="H103" s="46">
        <f t="shared" si="25"/>
        <v>0</v>
      </c>
      <c r="I103" s="42"/>
      <c r="J103" s="42">
        <f t="shared" si="14"/>
        <v>0</v>
      </c>
      <c r="K103" s="42"/>
      <c r="L103" s="42">
        <f t="shared" si="24"/>
        <v>0</v>
      </c>
      <c r="M103" s="41"/>
      <c r="N103" s="42">
        <f t="shared" si="15"/>
        <v>0</v>
      </c>
      <c r="O103" s="42"/>
      <c r="P103" s="42">
        <f t="shared" si="16"/>
        <v>0</v>
      </c>
      <c r="Q103" s="42"/>
      <c r="R103" s="42">
        <f t="shared" si="17"/>
        <v>0</v>
      </c>
      <c r="S103" s="42"/>
      <c r="T103" s="42">
        <f t="shared" si="18"/>
        <v>0</v>
      </c>
      <c r="U103" s="1"/>
      <c r="V103" s="1">
        <f t="shared" si="19"/>
        <v>0</v>
      </c>
      <c r="W103" s="1"/>
      <c r="X103" s="1">
        <f t="shared" si="20"/>
        <v>0</v>
      </c>
      <c r="Y103" s="1"/>
      <c r="Z103" s="1">
        <f t="shared" si="21"/>
        <v>0</v>
      </c>
      <c r="AA103" s="1"/>
      <c r="AB103" s="1">
        <f t="shared" si="22"/>
        <v>0</v>
      </c>
      <c r="AC103" s="1"/>
      <c r="AD103" s="1">
        <f t="shared" si="23"/>
        <v>0</v>
      </c>
    </row>
    <row r="104" spans="1:30" ht="60.75" customHeight="1" x14ac:dyDescent="0.25">
      <c r="A104" s="1">
        <v>95</v>
      </c>
      <c r="B104" s="20" t="s">
        <v>101</v>
      </c>
      <c r="C104" s="23" t="s">
        <v>6</v>
      </c>
      <c r="D104" s="31">
        <v>10</v>
      </c>
      <c r="E104" s="32">
        <v>1750</v>
      </c>
      <c r="F104" s="1">
        <f t="shared" si="1"/>
        <v>17500</v>
      </c>
      <c r="G104" s="42"/>
      <c r="H104" s="46">
        <f t="shared" si="25"/>
        <v>0</v>
      </c>
      <c r="I104" s="42"/>
      <c r="J104" s="42">
        <f t="shared" si="14"/>
        <v>0</v>
      </c>
      <c r="K104" s="42"/>
      <c r="L104" s="42">
        <f t="shared" si="24"/>
        <v>0</v>
      </c>
      <c r="M104" s="41"/>
      <c r="N104" s="42">
        <f t="shared" si="15"/>
        <v>0</v>
      </c>
      <c r="O104" s="42"/>
      <c r="P104" s="42">
        <f t="shared" si="16"/>
        <v>0</v>
      </c>
      <c r="Q104" s="42"/>
      <c r="R104" s="42">
        <f t="shared" si="17"/>
        <v>0</v>
      </c>
      <c r="S104" s="42"/>
      <c r="T104" s="42">
        <f t="shared" si="18"/>
        <v>0</v>
      </c>
      <c r="U104" s="1"/>
      <c r="V104" s="1">
        <f t="shared" si="19"/>
        <v>0</v>
      </c>
      <c r="W104" s="1"/>
      <c r="X104" s="1">
        <f t="shared" si="20"/>
        <v>0</v>
      </c>
      <c r="Y104" s="1"/>
      <c r="Z104" s="1">
        <f t="shared" si="21"/>
        <v>0</v>
      </c>
      <c r="AA104" s="1"/>
      <c r="AB104" s="1">
        <f t="shared" si="22"/>
        <v>0</v>
      </c>
      <c r="AC104" s="1"/>
      <c r="AD104" s="1">
        <f t="shared" si="23"/>
        <v>0</v>
      </c>
    </row>
    <row r="105" spans="1:30" ht="45.75" customHeight="1" x14ac:dyDescent="0.25">
      <c r="A105" s="1">
        <v>96</v>
      </c>
      <c r="B105" s="20" t="s">
        <v>102</v>
      </c>
      <c r="C105" s="23" t="s">
        <v>6</v>
      </c>
      <c r="D105" s="33">
        <v>10</v>
      </c>
      <c r="E105" s="35">
        <v>1100</v>
      </c>
      <c r="F105" s="1">
        <f t="shared" si="1"/>
        <v>11000</v>
      </c>
      <c r="G105" s="42"/>
      <c r="H105" s="46">
        <f t="shared" si="25"/>
        <v>0</v>
      </c>
      <c r="I105" s="42"/>
      <c r="J105" s="42">
        <f t="shared" si="14"/>
        <v>0</v>
      </c>
      <c r="K105" s="42"/>
      <c r="L105" s="42">
        <f t="shared" si="24"/>
        <v>0</v>
      </c>
      <c r="M105" s="41"/>
      <c r="N105" s="42">
        <f t="shared" si="15"/>
        <v>0</v>
      </c>
      <c r="O105" s="42"/>
      <c r="P105" s="42">
        <f t="shared" si="16"/>
        <v>0</v>
      </c>
      <c r="Q105" s="42"/>
      <c r="R105" s="42">
        <f t="shared" si="17"/>
        <v>0</v>
      </c>
      <c r="S105" s="42"/>
      <c r="T105" s="42">
        <f t="shared" si="18"/>
        <v>0</v>
      </c>
      <c r="U105" s="1"/>
      <c r="V105" s="1">
        <f t="shared" si="19"/>
        <v>0</v>
      </c>
      <c r="W105" s="1"/>
      <c r="X105" s="1">
        <f t="shared" si="20"/>
        <v>0</v>
      </c>
      <c r="Y105" s="1"/>
      <c r="Z105" s="1">
        <f t="shared" si="21"/>
        <v>0</v>
      </c>
      <c r="AA105" s="1"/>
      <c r="AB105" s="1">
        <f t="shared" si="22"/>
        <v>0</v>
      </c>
      <c r="AC105" s="1"/>
      <c r="AD105" s="1">
        <f t="shared" si="23"/>
        <v>0</v>
      </c>
    </row>
    <row r="106" spans="1:30" ht="90.75" customHeight="1" x14ac:dyDescent="0.25">
      <c r="A106" s="1">
        <v>97</v>
      </c>
      <c r="B106" s="25" t="s">
        <v>103</v>
      </c>
      <c r="C106" s="23" t="s">
        <v>149</v>
      </c>
      <c r="D106" s="33">
        <v>7</v>
      </c>
      <c r="E106" s="35">
        <v>67200</v>
      </c>
      <c r="F106" s="1">
        <f t="shared" si="1"/>
        <v>470400</v>
      </c>
      <c r="G106" s="42"/>
      <c r="H106" s="46">
        <f t="shared" si="25"/>
        <v>0</v>
      </c>
      <c r="I106" s="42"/>
      <c r="J106" s="42">
        <f t="shared" si="14"/>
        <v>0</v>
      </c>
      <c r="K106" s="42"/>
      <c r="L106" s="42">
        <f t="shared" si="24"/>
        <v>0</v>
      </c>
      <c r="M106" s="41"/>
      <c r="N106" s="42">
        <f t="shared" si="15"/>
        <v>0</v>
      </c>
      <c r="O106" s="42"/>
      <c r="P106" s="42">
        <f t="shared" si="16"/>
        <v>0</v>
      </c>
      <c r="Q106" s="42"/>
      <c r="R106" s="42">
        <f t="shared" si="17"/>
        <v>0</v>
      </c>
      <c r="S106" s="42"/>
      <c r="T106" s="42">
        <f t="shared" si="18"/>
        <v>0</v>
      </c>
      <c r="U106" s="1"/>
      <c r="V106" s="1">
        <f t="shared" si="19"/>
        <v>0</v>
      </c>
      <c r="W106" s="1"/>
      <c r="X106" s="1">
        <f t="shared" si="20"/>
        <v>0</v>
      </c>
      <c r="Y106" s="1"/>
      <c r="Z106" s="1">
        <f t="shared" si="21"/>
        <v>0</v>
      </c>
      <c r="AA106" s="1"/>
      <c r="AB106" s="1">
        <f t="shared" si="22"/>
        <v>0</v>
      </c>
      <c r="AC106" s="1"/>
      <c r="AD106" s="1">
        <f t="shared" si="23"/>
        <v>0</v>
      </c>
    </row>
    <row r="107" spans="1:30" ht="165" x14ac:dyDescent="0.25">
      <c r="A107" s="1">
        <v>98</v>
      </c>
      <c r="B107" s="20" t="s">
        <v>104</v>
      </c>
      <c r="C107" s="23" t="s">
        <v>21</v>
      </c>
      <c r="D107" s="31">
        <v>10</v>
      </c>
      <c r="E107" s="32">
        <v>12600</v>
      </c>
      <c r="F107" s="1">
        <f t="shared" si="1"/>
        <v>126000</v>
      </c>
      <c r="G107" s="42"/>
      <c r="H107" s="46">
        <f t="shared" si="25"/>
        <v>0</v>
      </c>
      <c r="I107" s="42"/>
      <c r="J107" s="42">
        <f t="shared" si="14"/>
        <v>0</v>
      </c>
      <c r="K107" s="42"/>
      <c r="L107" s="42">
        <f t="shared" si="24"/>
        <v>0</v>
      </c>
      <c r="M107" s="41"/>
      <c r="N107" s="42">
        <f t="shared" si="15"/>
        <v>0</v>
      </c>
      <c r="O107" s="42"/>
      <c r="P107" s="42">
        <f t="shared" si="16"/>
        <v>0</v>
      </c>
      <c r="Q107" s="42"/>
      <c r="R107" s="42">
        <f t="shared" si="17"/>
        <v>0</v>
      </c>
      <c r="S107" s="42"/>
      <c r="T107" s="42">
        <f t="shared" si="18"/>
        <v>0</v>
      </c>
      <c r="U107" s="1"/>
      <c r="V107" s="1">
        <f t="shared" si="19"/>
        <v>0</v>
      </c>
      <c r="W107" s="1"/>
      <c r="X107" s="1">
        <f t="shared" si="20"/>
        <v>0</v>
      </c>
      <c r="Y107" s="1"/>
      <c r="Z107" s="1">
        <f t="shared" si="21"/>
        <v>0</v>
      </c>
      <c r="AA107" s="1"/>
      <c r="AB107" s="1">
        <f t="shared" si="22"/>
        <v>0</v>
      </c>
      <c r="AC107" s="1"/>
      <c r="AD107" s="1">
        <f t="shared" si="23"/>
        <v>0</v>
      </c>
    </row>
    <row r="108" spans="1:30" ht="120" x14ac:dyDescent="0.25">
      <c r="A108" s="1">
        <v>99</v>
      </c>
      <c r="B108" s="20" t="s">
        <v>105</v>
      </c>
      <c r="C108" s="23" t="s">
        <v>21</v>
      </c>
      <c r="D108" s="31">
        <v>10</v>
      </c>
      <c r="E108" s="32">
        <v>48150</v>
      </c>
      <c r="F108" s="1">
        <f t="shared" si="1"/>
        <v>481500</v>
      </c>
      <c r="G108" s="42"/>
      <c r="H108" s="46">
        <f t="shared" si="25"/>
        <v>0</v>
      </c>
      <c r="I108" s="42"/>
      <c r="J108" s="42">
        <f t="shared" si="14"/>
        <v>0</v>
      </c>
      <c r="K108" s="42"/>
      <c r="L108" s="42">
        <f t="shared" si="24"/>
        <v>0</v>
      </c>
      <c r="M108" s="41">
        <v>48100</v>
      </c>
      <c r="N108" s="42">
        <f t="shared" si="15"/>
        <v>481000</v>
      </c>
      <c r="O108" s="42">
        <v>48150</v>
      </c>
      <c r="P108" s="42">
        <f t="shared" si="16"/>
        <v>481500</v>
      </c>
      <c r="Q108" s="42"/>
      <c r="R108" s="42">
        <f t="shared" si="17"/>
        <v>0</v>
      </c>
      <c r="S108" s="42"/>
      <c r="T108" s="42">
        <f t="shared" si="18"/>
        <v>0</v>
      </c>
      <c r="U108" s="1"/>
      <c r="V108" s="1">
        <f t="shared" si="19"/>
        <v>0</v>
      </c>
      <c r="W108" s="1"/>
      <c r="X108" s="1">
        <f t="shared" si="20"/>
        <v>0</v>
      </c>
      <c r="Y108" s="1"/>
      <c r="Z108" s="1">
        <f t="shared" si="21"/>
        <v>0</v>
      </c>
      <c r="AA108" s="1"/>
      <c r="AB108" s="1">
        <f t="shared" si="22"/>
        <v>0</v>
      </c>
      <c r="AC108" s="1">
        <v>30000</v>
      </c>
      <c r="AD108" s="48">
        <f t="shared" si="23"/>
        <v>300000</v>
      </c>
    </row>
    <row r="109" spans="1:30" ht="90.75" customHeight="1" x14ac:dyDescent="0.25">
      <c r="A109" s="1">
        <v>100</v>
      </c>
      <c r="B109" s="20" t="s">
        <v>106</v>
      </c>
      <c r="C109" s="23" t="s">
        <v>21</v>
      </c>
      <c r="D109" s="31">
        <v>20</v>
      </c>
      <c r="E109" s="32">
        <v>5</v>
      </c>
      <c r="F109" s="1">
        <f t="shared" si="1"/>
        <v>100</v>
      </c>
      <c r="G109" s="42"/>
      <c r="H109" s="46">
        <f t="shared" si="25"/>
        <v>0</v>
      </c>
      <c r="I109" s="42"/>
      <c r="J109" s="42">
        <f t="shared" si="14"/>
        <v>0</v>
      </c>
      <c r="K109" s="42"/>
      <c r="L109" s="42">
        <f t="shared" si="24"/>
        <v>0</v>
      </c>
      <c r="M109" s="41"/>
      <c r="N109" s="42">
        <f t="shared" si="15"/>
        <v>0</v>
      </c>
      <c r="O109" s="42"/>
      <c r="P109" s="42">
        <f t="shared" si="16"/>
        <v>0</v>
      </c>
      <c r="Q109" s="42"/>
      <c r="R109" s="42">
        <f t="shared" si="17"/>
        <v>0</v>
      </c>
      <c r="S109" s="42"/>
      <c r="T109" s="42">
        <f t="shared" si="18"/>
        <v>0</v>
      </c>
      <c r="U109" s="1"/>
      <c r="V109" s="1">
        <f t="shared" si="19"/>
        <v>0</v>
      </c>
      <c r="W109" s="1"/>
      <c r="X109" s="1">
        <f t="shared" si="20"/>
        <v>0</v>
      </c>
      <c r="Y109" s="1"/>
      <c r="Z109" s="1">
        <f t="shared" si="21"/>
        <v>0</v>
      </c>
      <c r="AA109" s="1"/>
      <c r="AB109" s="1">
        <f t="shared" si="22"/>
        <v>0</v>
      </c>
      <c r="AC109" s="1"/>
      <c r="AD109" s="1">
        <f t="shared" si="23"/>
        <v>0</v>
      </c>
    </row>
    <row r="110" spans="1:30" ht="120" x14ac:dyDescent="0.25">
      <c r="A110" s="1">
        <v>101</v>
      </c>
      <c r="B110" s="24" t="s">
        <v>107</v>
      </c>
      <c r="C110" s="23" t="s">
        <v>6</v>
      </c>
      <c r="D110" s="31">
        <v>15</v>
      </c>
      <c r="E110" s="32">
        <v>1100</v>
      </c>
      <c r="F110" s="1">
        <f t="shared" si="1"/>
        <v>16500</v>
      </c>
      <c r="G110" s="42"/>
      <c r="H110" s="46">
        <f t="shared" si="25"/>
        <v>0</v>
      </c>
      <c r="I110" s="42"/>
      <c r="J110" s="42">
        <f t="shared" si="14"/>
        <v>0</v>
      </c>
      <c r="K110" s="42"/>
      <c r="L110" s="42">
        <f t="shared" si="24"/>
        <v>0</v>
      </c>
      <c r="M110" s="41"/>
      <c r="N110" s="42">
        <f t="shared" si="15"/>
        <v>0</v>
      </c>
      <c r="O110" s="42"/>
      <c r="P110" s="42">
        <f t="shared" si="16"/>
        <v>0</v>
      </c>
      <c r="Q110" s="42"/>
      <c r="R110" s="42">
        <f t="shared" si="17"/>
        <v>0</v>
      </c>
      <c r="S110" s="42"/>
      <c r="T110" s="42">
        <f t="shared" si="18"/>
        <v>0</v>
      </c>
      <c r="U110" s="1"/>
      <c r="V110" s="1">
        <f t="shared" si="19"/>
        <v>0</v>
      </c>
      <c r="W110" s="1"/>
      <c r="X110" s="1">
        <f t="shared" si="20"/>
        <v>0</v>
      </c>
      <c r="Y110" s="1"/>
      <c r="Z110" s="1">
        <f t="shared" si="21"/>
        <v>0</v>
      </c>
      <c r="AA110" s="1"/>
      <c r="AB110" s="1">
        <f t="shared" si="22"/>
        <v>0</v>
      </c>
      <c r="AC110" s="1"/>
      <c r="AD110" s="1">
        <f t="shared" si="23"/>
        <v>0</v>
      </c>
    </row>
    <row r="111" spans="1:30" ht="60.75" customHeight="1" x14ac:dyDescent="0.25">
      <c r="A111" s="1">
        <v>102</v>
      </c>
      <c r="B111" s="24" t="s">
        <v>108</v>
      </c>
      <c r="C111" s="23" t="s">
        <v>6</v>
      </c>
      <c r="D111" s="31">
        <v>3000</v>
      </c>
      <c r="E111" s="32">
        <v>50</v>
      </c>
      <c r="F111" s="1">
        <f t="shared" si="1"/>
        <v>150000</v>
      </c>
      <c r="G111" s="42"/>
      <c r="H111" s="46">
        <f t="shared" si="25"/>
        <v>0</v>
      </c>
      <c r="I111" s="42">
        <v>19.989999999999998</v>
      </c>
      <c r="J111" s="50">
        <f t="shared" si="14"/>
        <v>59969.999999999993</v>
      </c>
      <c r="K111" s="42"/>
      <c r="L111" s="42">
        <f t="shared" si="24"/>
        <v>0</v>
      </c>
      <c r="M111" s="41"/>
      <c r="N111" s="42">
        <f t="shared" si="15"/>
        <v>0</v>
      </c>
      <c r="O111" s="42"/>
      <c r="P111" s="42">
        <f t="shared" si="16"/>
        <v>0</v>
      </c>
      <c r="Q111" s="42"/>
      <c r="R111" s="42">
        <f t="shared" si="17"/>
        <v>0</v>
      </c>
      <c r="S111" s="42"/>
      <c r="T111" s="42">
        <f t="shared" si="18"/>
        <v>0</v>
      </c>
      <c r="U111" s="1"/>
      <c r="V111" s="1">
        <f t="shared" si="19"/>
        <v>0</v>
      </c>
      <c r="W111" s="1"/>
      <c r="X111" s="1">
        <f t="shared" si="20"/>
        <v>0</v>
      </c>
      <c r="Y111" s="1"/>
      <c r="Z111" s="1">
        <f t="shared" si="21"/>
        <v>0</v>
      </c>
      <c r="AA111" s="1"/>
      <c r="AB111" s="1">
        <f t="shared" si="22"/>
        <v>0</v>
      </c>
      <c r="AC111" s="1"/>
      <c r="AD111" s="1">
        <f t="shared" si="23"/>
        <v>0</v>
      </c>
    </row>
    <row r="112" spans="1:30" ht="105.75" customHeight="1" x14ac:dyDescent="0.25">
      <c r="A112" s="1">
        <v>103</v>
      </c>
      <c r="B112" s="25" t="s">
        <v>109</v>
      </c>
      <c r="C112" s="21" t="s">
        <v>6</v>
      </c>
      <c r="D112" s="33">
        <v>20</v>
      </c>
      <c r="E112" s="35">
        <v>2000</v>
      </c>
      <c r="F112" s="1">
        <f t="shared" si="1"/>
        <v>40000</v>
      </c>
      <c r="G112" s="42"/>
      <c r="H112" s="46">
        <f t="shared" si="25"/>
        <v>0</v>
      </c>
      <c r="I112" s="42"/>
      <c r="J112" s="42">
        <f t="shared" si="14"/>
        <v>0</v>
      </c>
      <c r="K112" s="42"/>
      <c r="L112" s="42">
        <f t="shared" si="24"/>
        <v>0</v>
      </c>
      <c r="M112" s="41"/>
      <c r="N112" s="42">
        <f t="shared" si="15"/>
        <v>0</v>
      </c>
      <c r="O112" s="42"/>
      <c r="P112" s="42">
        <f t="shared" si="16"/>
        <v>0</v>
      </c>
      <c r="Q112" s="42"/>
      <c r="R112" s="42">
        <f t="shared" si="17"/>
        <v>0</v>
      </c>
      <c r="S112" s="42"/>
      <c r="T112" s="42">
        <f t="shared" si="18"/>
        <v>0</v>
      </c>
      <c r="U112" s="1"/>
      <c r="V112" s="1">
        <f t="shared" si="19"/>
        <v>0</v>
      </c>
      <c r="W112" s="1"/>
      <c r="X112" s="1">
        <f t="shared" si="20"/>
        <v>0</v>
      </c>
      <c r="Y112" s="1"/>
      <c r="Z112" s="1">
        <f t="shared" si="21"/>
        <v>0</v>
      </c>
      <c r="AA112" s="1"/>
      <c r="AB112" s="1">
        <f t="shared" si="22"/>
        <v>0</v>
      </c>
      <c r="AC112" s="1"/>
      <c r="AD112" s="1">
        <f t="shared" si="23"/>
        <v>0</v>
      </c>
    </row>
    <row r="113" spans="1:30" ht="120" x14ac:dyDescent="0.25">
      <c r="A113" s="1">
        <v>104</v>
      </c>
      <c r="B113" s="20" t="s">
        <v>110</v>
      </c>
      <c r="C113" s="23" t="s">
        <v>150</v>
      </c>
      <c r="D113" s="31">
        <v>2</v>
      </c>
      <c r="E113" s="32">
        <v>400</v>
      </c>
      <c r="F113" s="1">
        <f t="shared" si="1"/>
        <v>800</v>
      </c>
      <c r="G113" s="42"/>
      <c r="H113" s="46">
        <f t="shared" si="25"/>
        <v>0</v>
      </c>
      <c r="I113" s="42"/>
      <c r="J113" s="42">
        <f t="shared" si="14"/>
        <v>0</v>
      </c>
      <c r="K113" s="42"/>
      <c r="L113" s="42">
        <f t="shared" si="24"/>
        <v>0</v>
      </c>
      <c r="M113" s="41"/>
      <c r="N113" s="42">
        <f t="shared" si="15"/>
        <v>0</v>
      </c>
      <c r="O113" s="42"/>
      <c r="P113" s="42">
        <f t="shared" si="16"/>
        <v>0</v>
      </c>
      <c r="Q113" s="42"/>
      <c r="R113" s="42">
        <f t="shared" si="17"/>
        <v>0</v>
      </c>
      <c r="S113" s="42"/>
      <c r="T113" s="42">
        <f t="shared" si="18"/>
        <v>0</v>
      </c>
      <c r="U113" s="1"/>
      <c r="V113" s="1">
        <f t="shared" si="19"/>
        <v>0</v>
      </c>
      <c r="W113" s="1"/>
      <c r="X113" s="1">
        <f t="shared" si="20"/>
        <v>0</v>
      </c>
      <c r="Y113" s="1"/>
      <c r="Z113" s="1">
        <f t="shared" si="21"/>
        <v>0</v>
      </c>
      <c r="AA113" s="1"/>
      <c r="AB113" s="1">
        <f t="shared" si="22"/>
        <v>0</v>
      </c>
      <c r="AC113" s="1"/>
      <c r="AD113" s="1">
        <f t="shared" si="23"/>
        <v>0</v>
      </c>
    </row>
    <row r="114" spans="1:30" ht="60.75" customHeight="1" x14ac:dyDescent="0.25">
      <c r="A114" s="1">
        <v>105</v>
      </c>
      <c r="B114" s="20" t="s">
        <v>111</v>
      </c>
      <c r="C114" s="23" t="s">
        <v>6</v>
      </c>
      <c r="D114" s="31">
        <v>2</v>
      </c>
      <c r="E114" s="32">
        <v>11300</v>
      </c>
      <c r="F114" s="1">
        <f t="shared" si="1"/>
        <v>22600</v>
      </c>
      <c r="G114" s="42"/>
      <c r="H114" s="46">
        <f t="shared" si="25"/>
        <v>0</v>
      </c>
      <c r="I114" s="42"/>
      <c r="J114" s="42">
        <f t="shared" si="14"/>
        <v>0</v>
      </c>
      <c r="K114" s="42"/>
      <c r="L114" s="42">
        <f t="shared" si="24"/>
        <v>0</v>
      </c>
      <c r="M114" s="41"/>
      <c r="N114" s="42">
        <f t="shared" si="15"/>
        <v>0</v>
      </c>
      <c r="O114" s="42"/>
      <c r="P114" s="42">
        <f t="shared" si="16"/>
        <v>0</v>
      </c>
      <c r="Q114" s="42"/>
      <c r="R114" s="42">
        <f t="shared" si="17"/>
        <v>0</v>
      </c>
      <c r="S114" s="42"/>
      <c r="T114" s="42">
        <f t="shared" si="18"/>
        <v>0</v>
      </c>
      <c r="U114" s="1"/>
      <c r="V114" s="1">
        <f t="shared" si="19"/>
        <v>0</v>
      </c>
      <c r="W114" s="1"/>
      <c r="X114" s="1">
        <f t="shared" si="20"/>
        <v>0</v>
      </c>
      <c r="Y114" s="1"/>
      <c r="Z114" s="1">
        <f t="shared" si="21"/>
        <v>0</v>
      </c>
      <c r="AA114" s="1"/>
      <c r="AB114" s="1">
        <f t="shared" si="22"/>
        <v>0</v>
      </c>
      <c r="AC114" s="1"/>
      <c r="AD114" s="1">
        <f t="shared" si="23"/>
        <v>0</v>
      </c>
    </row>
    <row r="115" spans="1:30" ht="45.75" customHeight="1" x14ac:dyDescent="0.25">
      <c r="A115" s="1">
        <v>106</v>
      </c>
      <c r="B115" s="24" t="s">
        <v>112</v>
      </c>
      <c r="C115" s="23" t="s">
        <v>6</v>
      </c>
      <c r="D115" s="31">
        <v>2</v>
      </c>
      <c r="E115" s="32">
        <v>11400</v>
      </c>
      <c r="F115" s="1">
        <f t="shared" si="1"/>
        <v>22800</v>
      </c>
      <c r="G115" s="42"/>
      <c r="H115" s="46">
        <f t="shared" si="25"/>
        <v>0</v>
      </c>
      <c r="I115" s="42"/>
      <c r="J115" s="42">
        <f t="shared" si="14"/>
        <v>0</v>
      </c>
      <c r="K115" s="42"/>
      <c r="L115" s="42">
        <f t="shared" si="24"/>
        <v>0</v>
      </c>
      <c r="M115" s="41"/>
      <c r="N115" s="42">
        <f t="shared" si="15"/>
        <v>0</v>
      </c>
      <c r="O115" s="42"/>
      <c r="P115" s="42">
        <f t="shared" si="16"/>
        <v>0</v>
      </c>
      <c r="Q115" s="42"/>
      <c r="R115" s="42">
        <f t="shared" si="17"/>
        <v>0</v>
      </c>
      <c r="S115" s="42"/>
      <c r="T115" s="42">
        <f t="shared" si="18"/>
        <v>0</v>
      </c>
      <c r="U115" s="1"/>
      <c r="V115" s="1">
        <f t="shared" si="19"/>
        <v>0</v>
      </c>
      <c r="W115" s="1"/>
      <c r="X115" s="1">
        <f t="shared" si="20"/>
        <v>0</v>
      </c>
      <c r="Y115" s="1"/>
      <c r="Z115" s="1">
        <f t="shared" si="21"/>
        <v>0</v>
      </c>
      <c r="AA115" s="1"/>
      <c r="AB115" s="1">
        <f t="shared" si="22"/>
        <v>0</v>
      </c>
      <c r="AC115" s="1"/>
      <c r="AD115" s="1">
        <f t="shared" si="23"/>
        <v>0</v>
      </c>
    </row>
    <row r="116" spans="1:30" ht="135" x14ac:dyDescent="0.25">
      <c r="A116" s="1">
        <v>107</v>
      </c>
      <c r="B116" s="25" t="s">
        <v>113</v>
      </c>
      <c r="C116" s="23" t="s">
        <v>21</v>
      </c>
      <c r="D116" s="33">
        <v>50</v>
      </c>
      <c r="E116" s="35">
        <v>121.22</v>
      </c>
      <c r="F116" s="1">
        <f t="shared" si="1"/>
        <v>6061</v>
      </c>
      <c r="G116" s="42"/>
      <c r="H116" s="46">
        <f t="shared" si="25"/>
        <v>0</v>
      </c>
      <c r="I116" s="42"/>
      <c r="J116" s="42">
        <f t="shared" si="14"/>
        <v>0</v>
      </c>
      <c r="K116" s="42"/>
      <c r="L116" s="42">
        <f t="shared" si="24"/>
        <v>0</v>
      </c>
      <c r="M116" s="41"/>
      <c r="N116" s="42">
        <f t="shared" si="15"/>
        <v>0</v>
      </c>
      <c r="O116" s="42"/>
      <c r="P116" s="42">
        <f t="shared" si="16"/>
        <v>0</v>
      </c>
      <c r="Q116" s="42"/>
      <c r="R116" s="42">
        <f t="shared" si="17"/>
        <v>0</v>
      </c>
      <c r="S116" s="42"/>
      <c r="T116" s="42">
        <f t="shared" si="18"/>
        <v>0</v>
      </c>
      <c r="U116" s="1"/>
      <c r="V116" s="1">
        <f t="shared" si="19"/>
        <v>0</v>
      </c>
      <c r="W116" s="1"/>
      <c r="X116" s="1">
        <f t="shared" si="20"/>
        <v>0</v>
      </c>
      <c r="Y116" s="1"/>
      <c r="Z116" s="1">
        <f t="shared" si="21"/>
        <v>0</v>
      </c>
      <c r="AA116" s="1"/>
      <c r="AB116" s="1">
        <f t="shared" si="22"/>
        <v>0</v>
      </c>
      <c r="AC116" s="1"/>
      <c r="AD116" s="1">
        <f t="shared" si="23"/>
        <v>0</v>
      </c>
    </row>
    <row r="117" spans="1:30" ht="135" x14ac:dyDescent="0.25">
      <c r="A117" s="1">
        <v>108</v>
      </c>
      <c r="B117" s="25" t="s">
        <v>114</v>
      </c>
      <c r="C117" s="23" t="s">
        <v>21</v>
      </c>
      <c r="D117" s="31">
        <v>30</v>
      </c>
      <c r="E117" s="32">
        <v>99</v>
      </c>
      <c r="F117" s="1">
        <f t="shared" si="1"/>
        <v>2970</v>
      </c>
      <c r="G117" s="42"/>
      <c r="H117" s="46">
        <f t="shared" si="25"/>
        <v>0</v>
      </c>
      <c r="I117" s="42"/>
      <c r="J117" s="42">
        <f t="shared" si="14"/>
        <v>0</v>
      </c>
      <c r="K117" s="42"/>
      <c r="L117" s="42">
        <f t="shared" si="24"/>
        <v>0</v>
      </c>
      <c r="M117" s="41"/>
      <c r="N117" s="42">
        <f t="shared" si="15"/>
        <v>0</v>
      </c>
      <c r="O117" s="42"/>
      <c r="P117" s="42">
        <f t="shared" si="16"/>
        <v>0</v>
      </c>
      <c r="Q117" s="42"/>
      <c r="R117" s="42">
        <f t="shared" si="17"/>
        <v>0</v>
      </c>
      <c r="S117" s="42"/>
      <c r="T117" s="42">
        <f t="shared" si="18"/>
        <v>0</v>
      </c>
      <c r="U117" s="1"/>
      <c r="V117" s="1">
        <f t="shared" si="19"/>
        <v>0</v>
      </c>
      <c r="W117" s="1"/>
      <c r="X117" s="1">
        <f t="shared" si="20"/>
        <v>0</v>
      </c>
      <c r="Y117" s="1"/>
      <c r="Z117" s="1">
        <f t="shared" si="21"/>
        <v>0</v>
      </c>
      <c r="AA117" s="1"/>
      <c r="AB117" s="1">
        <f t="shared" si="22"/>
        <v>0</v>
      </c>
      <c r="AC117" s="1"/>
      <c r="AD117" s="1">
        <f t="shared" si="23"/>
        <v>0</v>
      </c>
    </row>
    <row r="118" spans="1:30" ht="90.75" customHeight="1" x14ac:dyDescent="0.25">
      <c r="A118" s="1">
        <v>109</v>
      </c>
      <c r="B118" s="20" t="s">
        <v>115</v>
      </c>
      <c r="C118" s="23" t="s">
        <v>6</v>
      </c>
      <c r="D118" s="31">
        <v>5</v>
      </c>
      <c r="E118" s="32">
        <v>1300</v>
      </c>
      <c r="F118" s="1">
        <f t="shared" si="1"/>
        <v>6500</v>
      </c>
      <c r="G118" s="42"/>
      <c r="H118" s="46">
        <f t="shared" si="25"/>
        <v>0</v>
      </c>
      <c r="I118" s="42"/>
      <c r="J118" s="42">
        <f t="shared" si="14"/>
        <v>0</v>
      </c>
      <c r="K118" s="42"/>
      <c r="L118" s="42">
        <f t="shared" si="24"/>
        <v>0</v>
      </c>
      <c r="M118" s="41"/>
      <c r="N118" s="42">
        <f t="shared" si="15"/>
        <v>0</v>
      </c>
      <c r="O118" s="42"/>
      <c r="P118" s="42">
        <f t="shared" si="16"/>
        <v>0</v>
      </c>
      <c r="Q118" s="42"/>
      <c r="R118" s="42">
        <f t="shared" si="17"/>
        <v>0</v>
      </c>
      <c r="S118" s="42"/>
      <c r="T118" s="42">
        <f t="shared" si="18"/>
        <v>0</v>
      </c>
      <c r="U118" s="1"/>
      <c r="V118" s="1">
        <f t="shared" si="19"/>
        <v>0</v>
      </c>
      <c r="W118" s="1"/>
      <c r="X118" s="1">
        <f t="shared" si="20"/>
        <v>0</v>
      </c>
      <c r="Y118" s="1"/>
      <c r="Z118" s="1">
        <f t="shared" si="21"/>
        <v>0</v>
      </c>
      <c r="AA118" s="1"/>
      <c r="AB118" s="1">
        <f t="shared" si="22"/>
        <v>0</v>
      </c>
      <c r="AC118" s="1"/>
      <c r="AD118" s="1">
        <f t="shared" si="23"/>
        <v>0</v>
      </c>
    </row>
    <row r="119" spans="1:30" ht="90.75" customHeight="1" x14ac:dyDescent="0.25">
      <c r="A119" s="1">
        <v>110</v>
      </c>
      <c r="B119" s="24" t="s">
        <v>116</v>
      </c>
      <c r="C119" s="23" t="s">
        <v>21</v>
      </c>
      <c r="D119" s="31">
        <v>5000</v>
      </c>
      <c r="E119" s="32">
        <v>14.63</v>
      </c>
      <c r="F119" s="1">
        <f t="shared" si="1"/>
        <v>73150</v>
      </c>
      <c r="G119" s="42"/>
      <c r="H119" s="46">
        <f t="shared" si="25"/>
        <v>0</v>
      </c>
      <c r="I119" s="42"/>
      <c r="J119" s="42">
        <f t="shared" si="14"/>
        <v>0</v>
      </c>
      <c r="K119" s="42"/>
      <c r="L119" s="42">
        <f t="shared" si="24"/>
        <v>0</v>
      </c>
      <c r="M119" s="41"/>
      <c r="N119" s="42">
        <f t="shared" si="15"/>
        <v>0</v>
      </c>
      <c r="O119" s="42"/>
      <c r="P119" s="42">
        <f t="shared" si="16"/>
        <v>0</v>
      </c>
      <c r="Q119" s="42"/>
      <c r="R119" s="42">
        <f t="shared" si="17"/>
        <v>0</v>
      </c>
      <c r="S119" s="42"/>
      <c r="T119" s="42">
        <f t="shared" si="18"/>
        <v>0</v>
      </c>
      <c r="U119" s="1"/>
      <c r="V119" s="1">
        <f t="shared" si="19"/>
        <v>0</v>
      </c>
      <c r="W119" s="1"/>
      <c r="X119" s="1">
        <f t="shared" si="20"/>
        <v>0</v>
      </c>
      <c r="Y119" s="1"/>
      <c r="Z119" s="1">
        <f t="shared" si="21"/>
        <v>0</v>
      </c>
      <c r="AA119" s="1"/>
      <c r="AB119" s="1">
        <f t="shared" si="22"/>
        <v>0</v>
      </c>
      <c r="AC119" s="1"/>
      <c r="AD119" s="1">
        <f t="shared" si="23"/>
        <v>0</v>
      </c>
    </row>
    <row r="120" spans="1:30" ht="90.75" customHeight="1" x14ac:dyDescent="0.25">
      <c r="A120" s="1">
        <v>111</v>
      </c>
      <c r="B120" s="20" t="s">
        <v>117</v>
      </c>
      <c r="C120" s="23" t="s">
        <v>6</v>
      </c>
      <c r="D120" s="31">
        <v>300</v>
      </c>
      <c r="E120" s="32">
        <v>10</v>
      </c>
      <c r="F120" s="1">
        <f t="shared" si="1"/>
        <v>3000</v>
      </c>
      <c r="G120" s="42"/>
      <c r="H120" s="46">
        <f t="shared" si="25"/>
        <v>0</v>
      </c>
      <c r="I120" s="42"/>
      <c r="J120" s="42">
        <f t="shared" si="14"/>
        <v>0</v>
      </c>
      <c r="K120" s="42"/>
      <c r="L120" s="42">
        <f t="shared" si="24"/>
        <v>0</v>
      </c>
      <c r="M120" s="41"/>
      <c r="N120" s="42">
        <f t="shared" si="15"/>
        <v>0</v>
      </c>
      <c r="O120" s="42"/>
      <c r="P120" s="42">
        <f t="shared" si="16"/>
        <v>0</v>
      </c>
      <c r="Q120" s="42"/>
      <c r="R120" s="42">
        <f t="shared" si="17"/>
        <v>0</v>
      </c>
      <c r="S120" s="42"/>
      <c r="T120" s="42">
        <f t="shared" si="18"/>
        <v>0</v>
      </c>
      <c r="U120" s="1"/>
      <c r="V120" s="1">
        <f t="shared" si="19"/>
        <v>0</v>
      </c>
      <c r="W120" s="1"/>
      <c r="X120" s="1">
        <f t="shared" si="20"/>
        <v>0</v>
      </c>
      <c r="Y120" s="1"/>
      <c r="Z120" s="1">
        <f t="shared" si="21"/>
        <v>0</v>
      </c>
      <c r="AA120" s="1"/>
      <c r="AB120" s="1">
        <f t="shared" si="22"/>
        <v>0</v>
      </c>
      <c r="AC120" s="1"/>
      <c r="AD120" s="1">
        <f t="shared" si="23"/>
        <v>0</v>
      </c>
    </row>
    <row r="121" spans="1:30" ht="105.75" customHeight="1" x14ac:dyDescent="0.25">
      <c r="A121" s="1">
        <v>112</v>
      </c>
      <c r="B121" s="24" t="s">
        <v>118</v>
      </c>
      <c r="C121" s="23" t="s">
        <v>6</v>
      </c>
      <c r="D121" s="31">
        <v>1000</v>
      </c>
      <c r="E121" s="32">
        <v>10</v>
      </c>
      <c r="F121" s="1">
        <f t="shared" si="1"/>
        <v>10000</v>
      </c>
      <c r="G121" s="42"/>
      <c r="H121" s="46">
        <f t="shared" si="25"/>
        <v>0</v>
      </c>
      <c r="I121" s="42"/>
      <c r="J121" s="42">
        <f t="shared" si="14"/>
        <v>0</v>
      </c>
      <c r="K121" s="42"/>
      <c r="L121" s="42">
        <f t="shared" si="24"/>
        <v>0</v>
      </c>
      <c r="M121" s="41"/>
      <c r="N121" s="42">
        <f t="shared" si="15"/>
        <v>0</v>
      </c>
      <c r="O121" s="42"/>
      <c r="P121" s="42">
        <f t="shared" si="16"/>
        <v>0</v>
      </c>
      <c r="Q121" s="42"/>
      <c r="R121" s="42">
        <f t="shared" si="17"/>
        <v>0</v>
      </c>
      <c r="S121" s="42"/>
      <c r="T121" s="42">
        <f t="shared" si="18"/>
        <v>0</v>
      </c>
      <c r="U121" s="1"/>
      <c r="V121" s="1">
        <f t="shared" si="19"/>
        <v>0</v>
      </c>
      <c r="W121" s="1"/>
      <c r="X121" s="1">
        <f t="shared" si="20"/>
        <v>0</v>
      </c>
      <c r="Y121" s="1"/>
      <c r="Z121" s="1">
        <f t="shared" si="21"/>
        <v>0</v>
      </c>
      <c r="AA121" s="1"/>
      <c r="AB121" s="1">
        <f t="shared" si="22"/>
        <v>0</v>
      </c>
      <c r="AC121" s="1"/>
      <c r="AD121" s="1">
        <f t="shared" si="23"/>
        <v>0</v>
      </c>
    </row>
    <row r="122" spans="1:30" ht="135" x14ac:dyDescent="0.25">
      <c r="A122" s="1">
        <v>113</v>
      </c>
      <c r="B122" s="25" t="s">
        <v>119</v>
      </c>
      <c r="C122" s="23" t="s">
        <v>6</v>
      </c>
      <c r="D122" s="31">
        <v>6</v>
      </c>
      <c r="E122" s="32">
        <v>4600</v>
      </c>
      <c r="F122" s="1">
        <f t="shared" si="1"/>
        <v>27600</v>
      </c>
      <c r="G122" s="42"/>
      <c r="H122" s="46">
        <f t="shared" si="25"/>
        <v>0</v>
      </c>
      <c r="I122" s="42"/>
      <c r="J122" s="42">
        <f t="shared" si="14"/>
        <v>0</v>
      </c>
      <c r="K122" s="42"/>
      <c r="L122" s="42">
        <f t="shared" si="24"/>
        <v>0</v>
      </c>
      <c r="M122" s="41"/>
      <c r="N122" s="42">
        <f t="shared" si="15"/>
        <v>0</v>
      </c>
      <c r="O122" s="42"/>
      <c r="P122" s="42">
        <f t="shared" si="16"/>
        <v>0</v>
      </c>
      <c r="Q122" s="42"/>
      <c r="R122" s="42">
        <f t="shared" si="17"/>
        <v>0</v>
      </c>
      <c r="S122" s="42"/>
      <c r="T122" s="42">
        <f t="shared" si="18"/>
        <v>0</v>
      </c>
      <c r="U122" s="1"/>
      <c r="V122" s="1">
        <f t="shared" si="19"/>
        <v>0</v>
      </c>
      <c r="W122" s="1"/>
      <c r="X122" s="1">
        <f t="shared" si="20"/>
        <v>0</v>
      </c>
      <c r="Y122" s="1"/>
      <c r="Z122" s="1">
        <f t="shared" si="21"/>
        <v>0</v>
      </c>
      <c r="AA122" s="1"/>
      <c r="AB122" s="1">
        <f t="shared" si="22"/>
        <v>0</v>
      </c>
      <c r="AC122" s="1"/>
      <c r="AD122" s="1">
        <f t="shared" si="23"/>
        <v>0</v>
      </c>
    </row>
    <row r="123" spans="1:30" ht="150" x14ac:dyDescent="0.25">
      <c r="A123" s="1">
        <v>114</v>
      </c>
      <c r="B123" s="24" t="s">
        <v>120</v>
      </c>
      <c r="C123" s="23" t="s">
        <v>6</v>
      </c>
      <c r="D123" s="31">
        <v>2</v>
      </c>
      <c r="E123" s="32">
        <v>4800</v>
      </c>
      <c r="F123" s="1">
        <f t="shared" si="1"/>
        <v>9600</v>
      </c>
      <c r="G123" s="42"/>
      <c r="H123" s="46">
        <f t="shared" si="25"/>
        <v>0</v>
      </c>
      <c r="I123" s="42"/>
      <c r="J123" s="42">
        <f t="shared" si="14"/>
        <v>0</v>
      </c>
      <c r="K123" s="42"/>
      <c r="L123" s="42">
        <f t="shared" si="24"/>
        <v>0</v>
      </c>
      <c r="M123" s="41"/>
      <c r="N123" s="42">
        <f t="shared" si="15"/>
        <v>0</v>
      </c>
      <c r="O123" s="42"/>
      <c r="P123" s="42">
        <f t="shared" si="16"/>
        <v>0</v>
      </c>
      <c r="Q123" s="42"/>
      <c r="R123" s="42">
        <f t="shared" si="17"/>
        <v>0</v>
      </c>
      <c r="S123" s="42"/>
      <c r="T123" s="42">
        <f t="shared" si="18"/>
        <v>0</v>
      </c>
      <c r="U123" s="1"/>
      <c r="V123" s="1">
        <f t="shared" si="19"/>
        <v>0</v>
      </c>
      <c r="W123" s="1"/>
      <c r="X123" s="1">
        <f t="shared" si="20"/>
        <v>0</v>
      </c>
      <c r="Y123" s="1"/>
      <c r="Z123" s="1">
        <f t="shared" si="21"/>
        <v>0</v>
      </c>
      <c r="AA123" s="1"/>
      <c r="AB123" s="1">
        <f t="shared" si="22"/>
        <v>0</v>
      </c>
      <c r="AC123" s="1"/>
      <c r="AD123" s="1">
        <f t="shared" si="23"/>
        <v>0</v>
      </c>
    </row>
    <row r="124" spans="1:30" ht="60.75" customHeight="1" x14ac:dyDescent="0.25">
      <c r="A124" s="1">
        <v>115</v>
      </c>
      <c r="B124" s="25" t="s">
        <v>121</v>
      </c>
      <c r="C124" s="23" t="s">
        <v>6</v>
      </c>
      <c r="D124" s="31">
        <v>7</v>
      </c>
      <c r="E124" s="32">
        <v>34750</v>
      </c>
      <c r="F124" s="1">
        <f t="shared" si="1"/>
        <v>243250</v>
      </c>
      <c r="G124" s="42"/>
      <c r="H124" s="46">
        <f t="shared" si="25"/>
        <v>0</v>
      </c>
      <c r="I124" s="42"/>
      <c r="J124" s="42">
        <f t="shared" si="14"/>
        <v>0</v>
      </c>
      <c r="K124" s="42"/>
      <c r="L124" s="42">
        <f t="shared" si="24"/>
        <v>0</v>
      </c>
      <c r="M124" s="41"/>
      <c r="N124" s="42">
        <f t="shared" si="15"/>
        <v>0</v>
      </c>
      <c r="O124" s="42"/>
      <c r="P124" s="42">
        <f t="shared" si="16"/>
        <v>0</v>
      </c>
      <c r="Q124" s="42"/>
      <c r="R124" s="42">
        <f t="shared" si="17"/>
        <v>0</v>
      </c>
      <c r="S124" s="42"/>
      <c r="T124" s="42">
        <f t="shared" si="18"/>
        <v>0</v>
      </c>
      <c r="U124" s="1"/>
      <c r="V124" s="1">
        <f t="shared" si="19"/>
        <v>0</v>
      </c>
      <c r="W124" s="1"/>
      <c r="X124" s="1">
        <f t="shared" si="20"/>
        <v>0</v>
      </c>
      <c r="Y124" s="1"/>
      <c r="Z124" s="1">
        <f t="shared" si="21"/>
        <v>0</v>
      </c>
      <c r="AA124" s="1"/>
      <c r="AB124" s="1">
        <f t="shared" si="22"/>
        <v>0</v>
      </c>
      <c r="AC124" s="1"/>
      <c r="AD124" s="1">
        <f t="shared" si="23"/>
        <v>0</v>
      </c>
    </row>
    <row r="125" spans="1:30" ht="150" x14ac:dyDescent="0.25">
      <c r="A125" s="1">
        <v>116</v>
      </c>
      <c r="B125" s="20" t="s">
        <v>122</v>
      </c>
      <c r="C125" s="23" t="s">
        <v>6</v>
      </c>
      <c r="D125" s="31">
        <v>2</v>
      </c>
      <c r="E125" s="32">
        <v>14000</v>
      </c>
      <c r="F125" s="1">
        <f t="shared" si="1"/>
        <v>28000</v>
      </c>
      <c r="G125" s="42"/>
      <c r="H125" s="46">
        <f t="shared" si="25"/>
        <v>0</v>
      </c>
      <c r="I125" s="42"/>
      <c r="J125" s="42">
        <f t="shared" si="14"/>
        <v>0</v>
      </c>
      <c r="K125" s="42"/>
      <c r="L125" s="42">
        <f t="shared" si="24"/>
        <v>0</v>
      </c>
      <c r="M125" s="41"/>
      <c r="N125" s="42">
        <f t="shared" si="15"/>
        <v>0</v>
      </c>
      <c r="O125" s="42"/>
      <c r="P125" s="42">
        <f t="shared" si="16"/>
        <v>0</v>
      </c>
      <c r="Q125" s="42"/>
      <c r="R125" s="42">
        <f t="shared" si="17"/>
        <v>0</v>
      </c>
      <c r="S125" s="42"/>
      <c r="T125" s="42">
        <f t="shared" si="18"/>
        <v>0</v>
      </c>
      <c r="U125" s="1"/>
      <c r="V125" s="1">
        <f t="shared" si="19"/>
        <v>0</v>
      </c>
      <c r="W125" s="1"/>
      <c r="X125" s="1">
        <f t="shared" si="20"/>
        <v>0</v>
      </c>
      <c r="Y125" s="1"/>
      <c r="Z125" s="1">
        <f t="shared" si="21"/>
        <v>0</v>
      </c>
      <c r="AA125" s="1"/>
      <c r="AB125" s="1">
        <f t="shared" si="22"/>
        <v>0</v>
      </c>
      <c r="AC125" s="1"/>
      <c r="AD125" s="1">
        <f t="shared" si="23"/>
        <v>0</v>
      </c>
    </row>
    <row r="126" spans="1:30" ht="150" x14ac:dyDescent="0.25">
      <c r="A126" s="1">
        <v>117</v>
      </c>
      <c r="B126" s="20" t="s">
        <v>123</v>
      </c>
      <c r="C126" s="23" t="s">
        <v>6</v>
      </c>
      <c r="D126" s="31">
        <v>2</v>
      </c>
      <c r="E126" s="32">
        <v>22000</v>
      </c>
      <c r="F126" s="1">
        <f t="shared" si="1"/>
        <v>44000</v>
      </c>
      <c r="G126" s="42"/>
      <c r="H126" s="46">
        <f t="shared" si="25"/>
        <v>0</v>
      </c>
      <c r="I126" s="42"/>
      <c r="J126" s="42">
        <f t="shared" si="14"/>
        <v>0</v>
      </c>
      <c r="K126" s="42"/>
      <c r="L126" s="42">
        <f t="shared" si="24"/>
        <v>0</v>
      </c>
      <c r="M126" s="41"/>
      <c r="N126" s="42">
        <f t="shared" si="15"/>
        <v>0</v>
      </c>
      <c r="O126" s="42"/>
      <c r="P126" s="42">
        <f t="shared" si="16"/>
        <v>0</v>
      </c>
      <c r="Q126" s="42"/>
      <c r="R126" s="42">
        <f t="shared" si="17"/>
        <v>0</v>
      </c>
      <c r="S126" s="42"/>
      <c r="T126" s="42">
        <f t="shared" si="18"/>
        <v>0</v>
      </c>
      <c r="U126" s="1"/>
      <c r="V126" s="1">
        <f t="shared" si="19"/>
        <v>0</v>
      </c>
      <c r="W126" s="1"/>
      <c r="X126" s="1">
        <f t="shared" si="20"/>
        <v>0</v>
      </c>
      <c r="Y126" s="1"/>
      <c r="Z126" s="1">
        <f t="shared" si="21"/>
        <v>0</v>
      </c>
      <c r="AA126" s="1"/>
      <c r="AB126" s="1">
        <f t="shared" si="22"/>
        <v>0</v>
      </c>
      <c r="AC126" s="1"/>
      <c r="AD126" s="1">
        <f t="shared" si="23"/>
        <v>0</v>
      </c>
    </row>
    <row r="127" spans="1:30" ht="225" x14ac:dyDescent="0.25">
      <c r="A127" s="1">
        <v>118</v>
      </c>
      <c r="B127" s="20" t="s">
        <v>124</v>
      </c>
      <c r="C127" s="23" t="s">
        <v>6</v>
      </c>
      <c r="D127" s="31">
        <v>2</v>
      </c>
      <c r="E127" s="32">
        <v>25000</v>
      </c>
      <c r="F127" s="1">
        <f t="shared" si="1"/>
        <v>50000</v>
      </c>
      <c r="G127" s="42"/>
      <c r="H127" s="46">
        <f t="shared" si="25"/>
        <v>0</v>
      </c>
      <c r="I127" s="42"/>
      <c r="J127" s="42">
        <f t="shared" si="14"/>
        <v>0</v>
      </c>
      <c r="K127" s="42"/>
      <c r="L127" s="42">
        <f t="shared" si="24"/>
        <v>0</v>
      </c>
      <c r="M127" s="41"/>
      <c r="N127" s="42">
        <f t="shared" si="15"/>
        <v>0</v>
      </c>
      <c r="O127" s="42"/>
      <c r="P127" s="42">
        <f t="shared" si="16"/>
        <v>0</v>
      </c>
      <c r="Q127" s="42"/>
      <c r="R127" s="42">
        <f t="shared" si="17"/>
        <v>0</v>
      </c>
      <c r="S127" s="42"/>
      <c r="T127" s="42">
        <f t="shared" si="18"/>
        <v>0</v>
      </c>
      <c r="U127" s="1"/>
      <c r="V127" s="1">
        <f t="shared" si="19"/>
        <v>0</v>
      </c>
      <c r="W127" s="1"/>
      <c r="X127" s="1">
        <f t="shared" si="20"/>
        <v>0</v>
      </c>
      <c r="Y127" s="1"/>
      <c r="Z127" s="1">
        <f t="shared" si="21"/>
        <v>0</v>
      </c>
      <c r="AA127" s="1"/>
      <c r="AB127" s="1">
        <f t="shared" si="22"/>
        <v>0</v>
      </c>
      <c r="AC127" s="1"/>
      <c r="AD127" s="1">
        <f t="shared" si="23"/>
        <v>0</v>
      </c>
    </row>
    <row r="128" spans="1:30" ht="210" x14ac:dyDescent="0.25">
      <c r="A128" s="1">
        <v>119</v>
      </c>
      <c r="B128" s="24" t="s">
        <v>125</v>
      </c>
      <c r="C128" s="23" t="s">
        <v>6</v>
      </c>
      <c r="D128" s="31">
        <f>10+50+20</f>
        <v>80</v>
      </c>
      <c r="E128" s="32">
        <v>1875</v>
      </c>
      <c r="F128" s="1">
        <f t="shared" si="1"/>
        <v>150000</v>
      </c>
      <c r="G128" s="42"/>
      <c r="H128" s="46">
        <f>SUM(G128*D128)</f>
        <v>0</v>
      </c>
      <c r="I128" s="42">
        <v>920</v>
      </c>
      <c r="J128" s="50">
        <f t="shared" si="14"/>
        <v>73600</v>
      </c>
      <c r="K128" s="42"/>
      <c r="L128" s="42">
        <f t="shared" si="24"/>
        <v>0</v>
      </c>
      <c r="M128" s="41"/>
      <c r="N128" s="42">
        <f t="shared" si="15"/>
        <v>0</v>
      </c>
      <c r="O128" s="42"/>
      <c r="P128" s="42">
        <f t="shared" si="16"/>
        <v>0</v>
      </c>
      <c r="Q128" s="42"/>
      <c r="R128" s="42">
        <f t="shared" si="17"/>
        <v>0</v>
      </c>
      <c r="S128" s="42"/>
      <c r="T128" s="42">
        <f t="shared" si="18"/>
        <v>0</v>
      </c>
      <c r="U128" s="1"/>
      <c r="V128" s="1">
        <f t="shared" si="19"/>
        <v>0</v>
      </c>
      <c r="W128" s="1"/>
      <c r="X128" s="1">
        <f t="shared" si="20"/>
        <v>0</v>
      </c>
      <c r="Y128" s="1"/>
      <c r="Z128" s="1">
        <f t="shared" si="21"/>
        <v>0</v>
      </c>
      <c r="AA128" s="1"/>
      <c r="AB128" s="1">
        <f t="shared" si="22"/>
        <v>0</v>
      </c>
      <c r="AC128" s="1"/>
      <c r="AD128" s="1">
        <f t="shared" si="23"/>
        <v>0</v>
      </c>
    </row>
    <row r="129" spans="1:30" ht="120" x14ac:dyDescent="0.25">
      <c r="A129" s="1">
        <v>120</v>
      </c>
      <c r="B129" s="24" t="s">
        <v>126</v>
      </c>
      <c r="C129" s="23" t="s">
        <v>6</v>
      </c>
      <c r="D129" s="31">
        <v>30</v>
      </c>
      <c r="E129" s="32">
        <v>945</v>
      </c>
      <c r="F129" s="1">
        <f t="shared" si="1"/>
        <v>28350</v>
      </c>
      <c r="G129" s="42"/>
      <c r="H129" s="46">
        <f t="shared" si="25"/>
        <v>0</v>
      </c>
      <c r="I129" s="42"/>
      <c r="J129" s="42">
        <f t="shared" si="14"/>
        <v>0</v>
      </c>
      <c r="K129" s="42"/>
      <c r="L129" s="42">
        <f t="shared" si="24"/>
        <v>0</v>
      </c>
      <c r="M129" s="41"/>
      <c r="N129" s="42">
        <f t="shared" si="15"/>
        <v>0</v>
      </c>
      <c r="O129" s="42"/>
      <c r="P129" s="42">
        <f t="shared" si="16"/>
        <v>0</v>
      </c>
      <c r="Q129" s="42"/>
      <c r="R129" s="42">
        <f t="shared" si="17"/>
        <v>0</v>
      </c>
      <c r="S129" s="42"/>
      <c r="T129" s="42">
        <f t="shared" si="18"/>
        <v>0</v>
      </c>
      <c r="U129" s="1">
        <v>810</v>
      </c>
      <c r="V129" s="48">
        <f t="shared" si="19"/>
        <v>24300</v>
      </c>
      <c r="W129" s="1"/>
      <c r="X129" s="1">
        <f t="shared" si="20"/>
        <v>0</v>
      </c>
      <c r="Y129" s="1"/>
      <c r="Z129" s="1">
        <f t="shared" si="21"/>
        <v>0</v>
      </c>
      <c r="AA129" s="1"/>
      <c r="AB129" s="1">
        <f t="shared" si="22"/>
        <v>0</v>
      </c>
      <c r="AC129" s="1"/>
      <c r="AD129" s="1">
        <f t="shared" si="23"/>
        <v>0</v>
      </c>
    </row>
    <row r="130" spans="1:30" ht="195" x14ac:dyDescent="0.25">
      <c r="A130" s="1">
        <v>121</v>
      </c>
      <c r="B130" s="26" t="s">
        <v>127</v>
      </c>
      <c r="C130" s="21" t="s">
        <v>21</v>
      </c>
      <c r="D130" s="33">
        <v>75</v>
      </c>
      <c r="E130" s="35">
        <v>8800</v>
      </c>
      <c r="F130" s="1">
        <f t="shared" si="1"/>
        <v>660000</v>
      </c>
      <c r="G130" s="42"/>
      <c r="H130" s="46">
        <f t="shared" si="25"/>
        <v>0</v>
      </c>
      <c r="I130" s="42"/>
      <c r="J130" s="42">
        <f t="shared" si="14"/>
        <v>0</v>
      </c>
      <c r="K130" s="42"/>
      <c r="L130" s="42">
        <f t="shared" si="24"/>
        <v>0</v>
      </c>
      <c r="M130" s="41"/>
      <c r="N130" s="42">
        <f t="shared" si="15"/>
        <v>0</v>
      </c>
      <c r="O130" s="42"/>
      <c r="P130" s="42">
        <f t="shared" si="16"/>
        <v>0</v>
      </c>
      <c r="Q130" s="42"/>
      <c r="R130" s="42">
        <f t="shared" si="17"/>
        <v>0</v>
      </c>
      <c r="S130" s="42"/>
      <c r="T130" s="42">
        <f t="shared" si="18"/>
        <v>0</v>
      </c>
      <c r="U130" s="1"/>
      <c r="V130" s="1">
        <f t="shared" si="19"/>
        <v>0</v>
      </c>
      <c r="W130" s="1"/>
      <c r="X130" s="1">
        <f t="shared" si="20"/>
        <v>0</v>
      </c>
      <c r="Y130" s="1"/>
      <c r="Z130" s="1">
        <f t="shared" si="21"/>
        <v>0</v>
      </c>
      <c r="AA130" s="1"/>
      <c r="AB130" s="1">
        <f t="shared" si="22"/>
        <v>0</v>
      </c>
      <c r="AC130" s="1"/>
      <c r="AD130" s="1">
        <f t="shared" si="23"/>
        <v>0</v>
      </c>
    </row>
    <row r="131" spans="1:30" ht="120" x14ac:dyDescent="0.25">
      <c r="A131" s="1">
        <v>122</v>
      </c>
      <c r="B131" s="24" t="s">
        <v>128</v>
      </c>
      <c r="C131" s="23" t="s">
        <v>6</v>
      </c>
      <c r="D131" s="31">
        <v>2</v>
      </c>
      <c r="E131" s="32">
        <v>6743</v>
      </c>
      <c r="F131" s="1">
        <f t="shared" si="1"/>
        <v>13486</v>
      </c>
      <c r="G131" s="42"/>
      <c r="H131" s="46">
        <f t="shared" si="25"/>
        <v>0</v>
      </c>
      <c r="I131" s="42"/>
      <c r="J131" s="42">
        <f t="shared" si="14"/>
        <v>0</v>
      </c>
      <c r="K131" s="42"/>
      <c r="L131" s="42">
        <f t="shared" si="24"/>
        <v>0</v>
      </c>
      <c r="M131" s="41"/>
      <c r="N131" s="42">
        <f t="shared" si="15"/>
        <v>0</v>
      </c>
      <c r="O131" s="42"/>
      <c r="P131" s="42">
        <f t="shared" si="16"/>
        <v>0</v>
      </c>
      <c r="Q131" s="42"/>
      <c r="R131" s="42">
        <f t="shared" si="17"/>
        <v>0</v>
      </c>
      <c r="S131" s="42"/>
      <c r="T131" s="42">
        <f t="shared" si="18"/>
        <v>0</v>
      </c>
      <c r="U131" s="1"/>
      <c r="V131" s="1">
        <f t="shared" si="19"/>
        <v>0</v>
      </c>
      <c r="W131" s="1"/>
      <c r="X131" s="1">
        <f t="shared" si="20"/>
        <v>0</v>
      </c>
      <c r="Y131" s="1"/>
      <c r="Z131" s="1">
        <f t="shared" si="21"/>
        <v>0</v>
      </c>
      <c r="AA131" s="1"/>
      <c r="AB131" s="1">
        <f t="shared" si="22"/>
        <v>0</v>
      </c>
      <c r="AC131" s="1"/>
      <c r="AD131" s="1">
        <f t="shared" si="23"/>
        <v>0</v>
      </c>
    </row>
    <row r="132" spans="1:30" ht="60.75" customHeight="1" x14ac:dyDescent="0.25">
      <c r="A132" s="1">
        <v>123</v>
      </c>
      <c r="B132" s="20" t="s">
        <v>129</v>
      </c>
      <c r="C132" s="23" t="s">
        <v>6</v>
      </c>
      <c r="D132" s="31">
        <v>15</v>
      </c>
      <c r="E132" s="32">
        <v>1100</v>
      </c>
      <c r="F132" s="1">
        <f t="shared" si="1"/>
        <v>16500</v>
      </c>
      <c r="G132" s="42"/>
      <c r="H132" s="46">
        <f t="shared" si="25"/>
        <v>0</v>
      </c>
      <c r="I132" s="42"/>
      <c r="J132" s="42">
        <f t="shared" si="14"/>
        <v>0</v>
      </c>
      <c r="K132" s="42"/>
      <c r="L132" s="42">
        <f t="shared" si="24"/>
        <v>0</v>
      </c>
      <c r="M132" s="41"/>
      <c r="N132" s="42">
        <f t="shared" si="15"/>
        <v>0</v>
      </c>
      <c r="O132" s="42"/>
      <c r="P132" s="42">
        <f t="shared" si="16"/>
        <v>0</v>
      </c>
      <c r="Q132" s="42"/>
      <c r="R132" s="42">
        <f t="shared" si="17"/>
        <v>0</v>
      </c>
      <c r="S132" s="42"/>
      <c r="T132" s="42">
        <f t="shared" si="18"/>
        <v>0</v>
      </c>
      <c r="U132" s="1"/>
      <c r="V132" s="1">
        <f t="shared" si="19"/>
        <v>0</v>
      </c>
      <c r="W132" s="1"/>
      <c r="X132" s="1">
        <f t="shared" si="20"/>
        <v>0</v>
      </c>
      <c r="Y132" s="1"/>
      <c r="Z132" s="1">
        <f t="shared" si="21"/>
        <v>0</v>
      </c>
      <c r="AA132" s="1"/>
      <c r="AB132" s="1">
        <f t="shared" si="22"/>
        <v>0</v>
      </c>
      <c r="AC132" s="1"/>
      <c r="AD132" s="1">
        <f t="shared" si="23"/>
        <v>0</v>
      </c>
    </row>
    <row r="133" spans="1:30" ht="45.75" customHeight="1" x14ac:dyDescent="0.25">
      <c r="A133" s="1">
        <v>124</v>
      </c>
      <c r="B133" s="20" t="s">
        <v>130</v>
      </c>
      <c r="C133" s="23" t="s">
        <v>6</v>
      </c>
      <c r="D133" s="31">
        <v>15</v>
      </c>
      <c r="E133" s="32">
        <v>1100</v>
      </c>
      <c r="F133" s="1">
        <f t="shared" si="1"/>
        <v>16500</v>
      </c>
      <c r="G133" s="42"/>
      <c r="H133" s="46">
        <f t="shared" si="25"/>
        <v>0</v>
      </c>
      <c r="I133" s="42"/>
      <c r="J133" s="42">
        <f t="shared" si="14"/>
        <v>0</v>
      </c>
      <c r="K133" s="42"/>
      <c r="L133" s="42">
        <f t="shared" si="24"/>
        <v>0</v>
      </c>
      <c r="M133" s="41"/>
      <c r="N133" s="42">
        <f t="shared" si="15"/>
        <v>0</v>
      </c>
      <c r="O133" s="42"/>
      <c r="P133" s="42">
        <f t="shared" si="16"/>
        <v>0</v>
      </c>
      <c r="Q133" s="42"/>
      <c r="R133" s="42">
        <f t="shared" si="17"/>
        <v>0</v>
      </c>
      <c r="S133" s="42"/>
      <c r="T133" s="42">
        <f t="shared" si="18"/>
        <v>0</v>
      </c>
      <c r="U133" s="1"/>
      <c r="V133" s="1">
        <f t="shared" si="19"/>
        <v>0</v>
      </c>
      <c r="W133" s="1"/>
      <c r="X133" s="1">
        <f t="shared" si="20"/>
        <v>0</v>
      </c>
      <c r="Y133" s="1"/>
      <c r="Z133" s="1">
        <f t="shared" si="21"/>
        <v>0</v>
      </c>
      <c r="AA133" s="1"/>
      <c r="AB133" s="1">
        <f t="shared" si="22"/>
        <v>0</v>
      </c>
      <c r="AC133" s="1"/>
      <c r="AD133" s="1">
        <f t="shared" si="23"/>
        <v>0</v>
      </c>
    </row>
    <row r="134" spans="1:30" ht="90.75" customHeight="1" x14ac:dyDescent="0.25">
      <c r="A134" s="1">
        <v>125</v>
      </c>
      <c r="B134" s="20" t="s">
        <v>131</v>
      </c>
      <c r="C134" s="23" t="s">
        <v>6</v>
      </c>
      <c r="D134" s="31">
        <v>4</v>
      </c>
      <c r="E134" s="32">
        <v>1150</v>
      </c>
      <c r="F134" s="1">
        <f t="shared" si="1"/>
        <v>4600</v>
      </c>
      <c r="G134" s="42"/>
      <c r="H134" s="46">
        <f t="shared" si="25"/>
        <v>0</v>
      </c>
      <c r="I134" s="42"/>
      <c r="J134" s="42">
        <f t="shared" si="14"/>
        <v>0</v>
      </c>
      <c r="K134" s="42"/>
      <c r="L134" s="42">
        <f t="shared" si="24"/>
        <v>0</v>
      </c>
      <c r="M134" s="41"/>
      <c r="N134" s="42">
        <f t="shared" si="15"/>
        <v>0</v>
      </c>
      <c r="O134" s="42"/>
      <c r="P134" s="42">
        <f t="shared" si="16"/>
        <v>0</v>
      </c>
      <c r="Q134" s="42"/>
      <c r="R134" s="42">
        <f t="shared" si="17"/>
        <v>0</v>
      </c>
      <c r="S134" s="42"/>
      <c r="T134" s="42">
        <f t="shared" si="18"/>
        <v>0</v>
      </c>
      <c r="U134" s="1"/>
      <c r="V134" s="1">
        <f t="shared" si="19"/>
        <v>0</v>
      </c>
      <c r="W134" s="1"/>
      <c r="X134" s="1">
        <f t="shared" si="20"/>
        <v>0</v>
      </c>
      <c r="Y134" s="1"/>
      <c r="Z134" s="1">
        <f t="shared" si="21"/>
        <v>0</v>
      </c>
      <c r="AA134" s="1"/>
      <c r="AB134" s="1">
        <f t="shared" si="22"/>
        <v>0</v>
      </c>
      <c r="AC134" s="1"/>
      <c r="AD134" s="1">
        <f t="shared" si="23"/>
        <v>0</v>
      </c>
    </row>
    <row r="135" spans="1:30" ht="60.75" customHeight="1" x14ac:dyDescent="0.25">
      <c r="A135" s="1">
        <v>126</v>
      </c>
      <c r="B135" s="20" t="s">
        <v>132</v>
      </c>
      <c r="C135" s="23" t="s">
        <v>6</v>
      </c>
      <c r="D135" s="31">
        <v>20</v>
      </c>
      <c r="E135" s="32">
        <v>1300</v>
      </c>
      <c r="F135" s="1">
        <f t="shared" si="1"/>
        <v>26000</v>
      </c>
      <c r="G135" s="42"/>
      <c r="H135" s="46">
        <f t="shared" si="25"/>
        <v>0</v>
      </c>
      <c r="I135" s="42"/>
      <c r="J135" s="42">
        <f t="shared" si="14"/>
        <v>0</v>
      </c>
      <c r="K135" s="42"/>
      <c r="L135" s="42">
        <f t="shared" si="24"/>
        <v>0</v>
      </c>
      <c r="M135" s="41"/>
      <c r="N135" s="42">
        <f t="shared" si="15"/>
        <v>0</v>
      </c>
      <c r="O135" s="42"/>
      <c r="P135" s="42">
        <f t="shared" si="16"/>
        <v>0</v>
      </c>
      <c r="Q135" s="42"/>
      <c r="R135" s="42">
        <f t="shared" si="17"/>
        <v>0</v>
      </c>
      <c r="S135" s="42"/>
      <c r="T135" s="42">
        <f t="shared" si="18"/>
        <v>0</v>
      </c>
      <c r="U135" s="1"/>
      <c r="V135" s="1">
        <f t="shared" si="19"/>
        <v>0</v>
      </c>
      <c r="W135" s="1"/>
      <c r="X135" s="1">
        <f t="shared" si="20"/>
        <v>0</v>
      </c>
      <c r="Y135" s="1"/>
      <c r="Z135" s="1">
        <f t="shared" si="21"/>
        <v>0</v>
      </c>
      <c r="AA135" s="1"/>
      <c r="AB135" s="1">
        <f t="shared" si="22"/>
        <v>0</v>
      </c>
      <c r="AC135" s="1"/>
      <c r="AD135" s="1">
        <f t="shared" si="23"/>
        <v>0</v>
      </c>
    </row>
    <row r="136" spans="1:30" ht="90.75" customHeight="1" x14ac:dyDescent="0.25">
      <c r="A136" s="1">
        <v>127</v>
      </c>
      <c r="B136" s="20" t="s">
        <v>133</v>
      </c>
      <c r="C136" s="23" t="s">
        <v>6</v>
      </c>
      <c r="D136" s="31">
        <v>1</v>
      </c>
      <c r="E136" s="32">
        <v>109100</v>
      </c>
      <c r="F136" s="1">
        <f t="shared" si="1"/>
        <v>109100</v>
      </c>
      <c r="G136" s="42"/>
      <c r="H136" s="46">
        <f t="shared" si="25"/>
        <v>0</v>
      </c>
      <c r="I136" s="42"/>
      <c r="J136" s="42">
        <f t="shared" si="14"/>
        <v>0</v>
      </c>
      <c r="K136" s="42"/>
      <c r="L136" s="42">
        <f t="shared" si="24"/>
        <v>0</v>
      </c>
      <c r="M136" s="41"/>
      <c r="N136" s="42">
        <f t="shared" si="15"/>
        <v>0</v>
      </c>
      <c r="O136" s="42"/>
      <c r="P136" s="42">
        <f t="shared" si="16"/>
        <v>0</v>
      </c>
      <c r="Q136" s="42"/>
      <c r="R136" s="42">
        <f t="shared" si="17"/>
        <v>0</v>
      </c>
      <c r="S136" s="42"/>
      <c r="T136" s="42">
        <f t="shared" si="18"/>
        <v>0</v>
      </c>
      <c r="U136" s="1"/>
      <c r="V136" s="1">
        <f t="shared" si="19"/>
        <v>0</v>
      </c>
      <c r="W136" s="1"/>
      <c r="X136" s="1">
        <f t="shared" si="20"/>
        <v>0</v>
      </c>
      <c r="Y136" s="1"/>
      <c r="Z136" s="1">
        <f t="shared" si="21"/>
        <v>0</v>
      </c>
      <c r="AA136" s="1"/>
      <c r="AB136" s="1">
        <f t="shared" si="22"/>
        <v>0</v>
      </c>
      <c r="AC136" s="1"/>
      <c r="AD136" s="1">
        <f t="shared" si="23"/>
        <v>0</v>
      </c>
    </row>
    <row r="137" spans="1:30" ht="105.75" customHeight="1" x14ac:dyDescent="0.25">
      <c r="A137" s="1">
        <v>128</v>
      </c>
      <c r="B137" s="20" t="s">
        <v>134</v>
      </c>
      <c r="C137" s="23" t="s">
        <v>6</v>
      </c>
      <c r="D137" s="31">
        <v>1</v>
      </c>
      <c r="E137" s="32">
        <v>64385</v>
      </c>
      <c r="F137" s="1">
        <f t="shared" si="1"/>
        <v>64385</v>
      </c>
      <c r="G137" s="42"/>
      <c r="H137" s="46">
        <f t="shared" si="25"/>
        <v>0</v>
      </c>
      <c r="I137" s="42"/>
      <c r="J137" s="42">
        <f t="shared" si="14"/>
        <v>0</v>
      </c>
      <c r="K137" s="42"/>
      <c r="L137" s="42">
        <f t="shared" si="24"/>
        <v>0</v>
      </c>
      <c r="M137" s="41"/>
      <c r="N137" s="42">
        <f t="shared" si="15"/>
        <v>0</v>
      </c>
      <c r="O137" s="42"/>
      <c r="P137" s="42">
        <f t="shared" si="16"/>
        <v>0</v>
      </c>
      <c r="Q137" s="42"/>
      <c r="R137" s="42">
        <f t="shared" si="17"/>
        <v>0</v>
      </c>
      <c r="S137" s="42"/>
      <c r="T137" s="42">
        <f t="shared" si="18"/>
        <v>0</v>
      </c>
      <c r="U137" s="1"/>
      <c r="V137" s="1">
        <f t="shared" si="19"/>
        <v>0</v>
      </c>
      <c r="W137" s="1"/>
      <c r="X137" s="1">
        <f t="shared" si="20"/>
        <v>0</v>
      </c>
      <c r="Y137" s="1"/>
      <c r="Z137" s="1">
        <f t="shared" si="21"/>
        <v>0</v>
      </c>
      <c r="AA137" s="1"/>
      <c r="AB137" s="1">
        <f t="shared" si="22"/>
        <v>0</v>
      </c>
      <c r="AC137" s="1"/>
      <c r="AD137" s="1">
        <f t="shared" si="23"/>
        <v>0</v>
      </c>
    </row>
    <row r="138" spans="1:30" ht="135" x14ac:dyDescent="0.25">
      <c r="A138" s="1">
        <v>129</v>
      </c>
      <c r="B138" s="24" t="s">
        <v>135</v>
      </c>
      <c r="C138" s="23" t="s">
        <v>6</v>
      </c>
      <c r="D138" s="33">
        <v>20</v>
      </c>
      <c r="E138" s="35">
        <v>500</v>
      </c>
      <c r="F138" s="1">
        <f t="shared" si="1"/>
        <v>10000</v>
      </c>
      <c r="G138" s="42"/>
      <c r="H138" s="46">
        <f t="shared" si="25"/>
        <v>0</v>
      </c>
      <c r="I138" s="42"/>
      <c r="J138" s="42">
        <f t="shared" si="14"/>
        <v>0</v>
      </c>
      <c r="K138" s="42"/>
      <c r="L138" s="42">
        <f t="shared" si="24"/>
        <v>0</v>
      </c>
      <c r="M138" s="41"/>
      <c r="N138" s="42">
        <f t="shared" si="15"/>
        <v>0</v>
      </c>
      <c r="O138" s="42"/>
      <c r="P138" s="42">
        <f t="shared" si="16"/>
        <v>0</v>
      </c>
      <c r="Q138" s="42"/>
      <c r="R138" s="42">
        <f t="shared" si="17"/>
        <v>0</v>
      </c>
      <c r="S138" s="42"/>
      <c r="T138" s="42">
        <f t="shared" si="18"/>
        <v>0</v>
      </c>
      <c r="U138" s="1"/>
      <c r="V138" s="1">
        <f t="shared" si="19"/>
        <v>0</v>
      </c>
      <c r="W138" s="1"/>
      <c r="X138" s="1">
        <f t="shared" si="20"/>
        <v>0</v>
      </c>
      <c r="Y138" s="1"/>
      <c r="Z138" s="1">
        <f t="shared" si="21"/>
        <v>0</v>
      </c>
      <c r="AA138" s="1"/>
      <c r="AB138" s="1">
        <f t="shared" si="22"/>
        <v>0</v>
      </c>
      <c r="AC138" s="1"/>
      <c r="AD138" s="1">
        <f t="shared" si="23"/>
        <v>0</v>
      </c>
    </row>
    <row r="139" spans="1:30" ht="45.75" customHeight="1" x14ac:dyDescent="0.25">
      <c r="A139" s="1">
        <v>130</v>
      </c>
      <c r="B139" s="25" t="s">
        <v>136</v>
      </c>
      <c r="C139" s="23" t="s">
        <v>6</v>
      </c>
      <c r="D139" s="31">
        <v>4</v>
      </c>
      <c r="E139" s="32">
        <v>5992</v>
      </c>
      <c r="F139" s="1">
        <f t="shared" si="1"/>
        <v>23968</v>
      </c>
      <c r="G139" s="42"/>
      <c r="H139" s="46">
        <f t="shared" si="25"/>
        <v>0</v>
      </c>
      <c r="I139" s="42"/>
      <c r="J139" s="42">
        <f t="shared" ref="J139:J153" si="26">SUM(I139*D139)</f>
        <v>0</v>
      </c>
      <c r="K139" s="42"/>
      <c r="L139" s="42">
        <f t="shared" si="24"/>
        <v>0</v>
      </c>
      <c r="M139" s="41"/>
      <c r="N139" s="42">
        <f t="shared" ref="N139:N153" si="27">SUM(D139*M139)</f>
        <v>0</v>
      </c>
      <c r="O139" s="42"/>
      <c r="P139" s="42">
        <f t="shared" ref="P139:P153" si="28">SUM(O139*D139)</f>
        <v>0</v>
      </c>
      <c r="Q139" s="42"/>
      <c r="R139" s="42">
        <f t="shared" ref="R139:R153" si="29">SUM(D139*Q139)</f>
        <v>0</v>
      </c>
      <c r="S139" s="42"/>
      <c r="T139" s="42">
        <f t="shared" ref="T139:T153" si="30">SUM(D139*S139)</f>
        <v>0</v>
      </c>
      <c r="U139" s="1"/>
      <c r="V139" s="1">
        <f t="shared" ref="V139:V153" si="31">SUM(U139*D139)</f>
        <v>0</v>
      </c>
      <c r="W139" s="1"/>
      <c r="X139" s="1">
        <f t="shared" ref="X139:X153" si="32">SUM(D139*W139)</f>
        <v>0</v>
      </c>
      <c r="Y139" s="1"/>
      <c r="Z139" s="1">
        <f t="shared" ref="Z139:Z152" si="33">SUM(D139*Y139)</f>
        <v>0</v>
      </c>
      <c r="AA139" s="1"/>
      <c r="AB139" s="1">
        <f t="shared" ref="AB139:AB153" si="34">SUM(D139*AA139)</f>
        <v>0</v>
      </c>
      <c r="AC139" s="1"/>
      <c r="AD139" s="1">
        <f t="shared" ref="AD139:AD153" si="35">SUM(D139*AC139)</f>
        <v>0</v>
      </c>
    </row>
    <row r="140" spans="1:30" ht="60.75" customHeight="1" x14ac:dyDescent="0.25">
      <c r="A140" s="1">
        <v>131</v>
      </c>
      <c r="B140" s="20" t="s">
        <v>137</v>
      </c>
      <c r="C140" s="23" t="s">
        <v>6</v>
      </c>
      <c r="D140" s="33">
        <v>50</v>
      </c>
      <c r="E140" s="35">
        <v>610</v>
      </c>
      <c r="F140" s="1">
        <f t="shared" si="1"/>
        <v>30500</v>
      </c>
      <c r="G140" s="42"/>
      <c r="H140" s="46">
        <f t="shared" si="25"/>
        <v>0</v>
      </c>
      <c r="I140" s="42"/>
      <c r="J140" s="42">
        <f t="shared" si="26"/>
        <v>0</v>
      </c>
      <c r="K140" s="42"/>
      <c r="L140" s="42">
        <f t="shared" ref="L140:L153" si="36">SUM(K140*D140)</f>
        <v>0</v>
      </c>
      <c r="M140" s="41"/>
      <c r="N140" s="42">
        <f t="shared" si="27"/>
        <v>0</v>
      </c>
      <c r="O140" s="42"/>
      <c r="P140" s="42">
        <f t="shared" si="28"/>
        <v>0</v>
      </c>
      <c r="Q140" s="42"/>
      <c r="R140" s="42">
        <f t="shared" si="29"/>
        <v>0</v>
      </c>
      <c r="S140" s="42"/>
      <c r="T140" s="42">
        <f t="shared" si="30"/>
        <v>0</v>
      </c>
      <c r="U140" s="1"/>
      <c r="V140" s="1">
        <f t="shared" si="31"/>
        <v>0</v>
      </c>
      <c r="W140" s="1"/>
      <c r="X140" s="1">
        <f t="shared" si="32"/>
        <v>0</v>
      </c>
      <c r="Y140" s="1"/>
      <c r="Z140" s="1">
        <f t="shared" si="33"/>
        <v>0</v>
      </c>
      <c r="AA140" s="1"/>
      <c r="AB140" s="1">
        <f t="shared" si="34"/>
        <v>0</v>
      </c>
      <c r="AC140" s="1"/>
      <c r="AD140" s="1">
        <f t="shared" si="35"/>
        <v>0</v>
      </c>
    </row>
    <row r="141" spans="1:30" ht="30.75" customHeight="1" x14ac:dyDescent="0.25">
      <c r="A141" s="1">
        <v>132</v>
      </c>
      <c r="B141" s="24" t="s">
        <v>138</v>
      </c>
      <c r="C141" s="23" t="s">
        <v>6</v>
      </c>
      <c r="D141" s="31">
        <v>5000</v>
      </c>
      <c r="E141" s="32">
        <v>48.15</v>
      </c>
      <c r="F141" s="1">
        <f t="shared" si="1"/>
        <v>240750</v>
      </c>
      <c r="G141" s="42"/>
      <c r="H141" s="46">
        <f t="shared" si="25"/>
        <v>0</v>
      </c>
      <c r="I141" s="42">
        <v>14.89</v>
      </c>
      <c r="J141" s="50">
        <f t="shared" si="26"/>
        <v>74450</v>
      </c>
      <c r="K141" s="42"/>
      <c r="L141" s="42">
        <f t="shared" si="36"/>
        <v>0</v>
      </c>
      <c r="M141" s="41"/>
      <c r="N141" s="42">
        <f t="shared" si="27"/>
        <v>0</v>
      </c>
      <c r="O141" s="42"/>
      <c r="P141" s="42">
        <f t="shared" si="28"/>
        <v>0</v>
      </c>
      <c r="Q141" s="42"/>
      <c r="R141" s="42">
        <f t="shared" si="29"/>
        <v>0</v>
      </c>
      <c r="S141" s="42">
        <v>18.399999999999999</v>
      </c>
      <c r="T141" s="42">
        <f t="shared" si="30"/>
        <v>92000</v>
      </c>
      <c r="U141" s="1"/>
      <c r="V141" s="1">
        <f t="shared" si="31"/>
        <v>0</v>
      </c>
      <c r="W141" s="1">
        <v>42</v>
      </c>
      <c r="X141" s="1">
        <f t="shared" si="32"/>
        <v>210000</v>
      </c>
      <c r="Y141" s="1"/>
      <c r="Z141" s="1">
        <f t="shared" si="33"/>
        <v>0</v>
      </c>
      <c r="AA141" s="1"/>
      <c r="AB141" s="1">
        <f t="shared" si="34"/>
        <v>0</v>
      </c>
      <c r="AC141" s="1"/>
      <c r="AD141" s="1">
        <f t="shared" si="35"/>
        <v>0</v>
      </c>
    </row>
    <row r="142" spans="1:30" ht="30.75" customHeight="1" x14ac:dyDescent="0.25">
      <c r="A142" s="1">
        <v>133</v>
      </c>
      <c r="B142" s="24" t="s">
        <v>139</v>
      </c>
      <c r="C142" s="23" t="s">
        <v>6</v>
      </c>
      <c r="D142" s="31">
        <v>7000</v>
      </c>
      <c r="E142" s="32">
        <v>9.4700000000000006</v>
      </c>
      <c r="F142" s="1">
        <f t="shared" si="1"/>
        <v>66290</v>
      </c>
      <c r="G142" s="42"/>
      <c r="H142" s="46">
        <f t="shared" si="25"/>
        <v>0</v>
      </c>
      <c r="I142" s="42"/>
      <c r="J142" s="42">
        <f t="shared" si="26"/>
        <v>0</v>
      </c>
      <c r="K142" s="42"/>
      <c r="L142" s="42">
        <f t="shared" si="36"/>
        <v>0</v>
      </c>
      <c r="M142" s="41"/>
      <c r="N142" s="42">
        <f t="shared" si="27"/>
        <v>0</v>
      </c>
      <c r="O142" s="42"/>
      <c r="P142" s="42">
        <f t="shared" si="28"/>
        <v>0</v>
      </c>
      <c r="Q142" s="42"/>
      <c r="R142" s="42">
        <f t="shared" si="29"/>
        <v>0</v>
      </c>
      <c r="S142" s="42"/>
      <c r="T142" s="42">
        <f t="shared" si="30"/>
        <v>0</v>
      </c>
      <c r="U142" s="1"/>
      <c r="V142" s="1">
        <f t="shared" si="31"/>
        <v>0</v>
      </c>
      <c r="W142" s="1"/>
      <c r="X142" s="1">
        <f t="shared" si="32"/>
        <v>0</v>
      </c>
      <c r="Y142" s="1"/>
      <c r="Z142" s="1">
        <f t="shared" si="33"/>
        <v>0</v>
      </c>
      <c r="AA142" s="1"/>
      <c r="AB142" s="1">
        <f t="shared" si="34"/>
        <v>0</v>
      </c>
      <c r="AC142" s="1"/>
      <c r="AD142" s="1">
        <f t="shared" si="35"/>
        <v>0</v>
      </c>
    </row>
    <row r="143" spans="1:30" ht="30.75" customHeight="1" x14ac:dyDescent="0.25">
      <c r="A143" s="1">
        <v>134</v>
      </c>
      <c r="B143" s="24" t="s">
        <v>140</v>
      </c>
      <c r="C143" s="23" t="s">
        <v>6</v>
      </c>
      <c r="D143" s="31">
        <v>3000</v>
      </c>
      <c r="E143" s="32">
        <v>19.62</v>
      </c>
      <c r="F143" s="1">
        <f t="shared" si="1"/>
        <v>58860</v>
      </c>
      <c r="G143" s="42"/>
      <c r="H143" s="46">
        <f t="shared" si="25"/>
        <v>0</v>
      </c>
      <c r="I143" s="42"/>
      <c r="J143" s="42">
        <f t="shared" si="26"/>
        <v>0</v>
      </c>
      <c r="K143" s="42"/>
      <c r="L143" s="42">
        <f t="shared" si="36"/>
        <v>0</v>
      </c>
      <c r="M143" s="41"/>
      <c r="N143" s="42">
        <f t="shared" si="27"/>
        <v>0</v>
      </c>
      <c r="O143" s="42"/>
      <c r="P143" s="42">
        <f t="shared" si="28"/>
        <v>0</v>
      </c>
      <c r="Q143" s="42"/>
      <c r="R143" s="42">
        <f t="shared" si="29"/>
        <v>0</v>
      </c>
      <c r="S143" s="42"/>
      <c r="T143" s="42">
        <f t="shared" si="30"/>
        <v>0</v>
      </c>
      <c r="U143" s="1"/>
      <c r="V143" s="1">
        <f t="shared" si="31"/>
        <v>0</v>
      </c>
      <c r="W143" s="1"/>
      <c r="X143" s="1">
        <f t="shared" si="32"/>
        <v>0</v>
      </c>
      <c r="Y143" s="1"/>
      <c r="Z143" s="1">
        <f t="shared" si="33"/>
        <v>0</v>
      </c>
      <c r="AA143" s="1"/>
      <c r="AB143" s="1">
        <f t="shared" si="34"/>
        <v>0</v>
      </c>
      <c r="AC143" s="1"/>
      <c r="AD143" s="1">
        <f t="shared" si="35"/>
        <v>0</v>
      </c>
    </row>
    <row r="144" spans="1:30" ht="30.75" customHeight="1" x14ac:dyDescent="0.25">
      <c r="A144" s="1">
        <v>135</v>
      </c>
      <c r="B144" s="24" t="s">
        <v>141</v>
      </c>
      <c r="C144" s="23" t="s">
        <v>6</v>
      </c>
      <c r="D144" s="31">
        <v>10000</v>
      </c>
      <c r="E144" s="32">
        <v>32.1</v>
      </c>
      <c r="F144" s="1">
        <f t="shared" si="1"/>
        <v>321000</v>
      </c>
      <c r="G144" s="42"/>
      <c r="H144" s="46">
        <f t="shared" si="25"/>
        <v>0</v>
      </c>
      <c r="I144" s="42">
        <v>9.9499999999999993</v>
      </c>
      <c r="J144" s="50">
        <f t="shared" si="26"/>
        <v>99500</v>
      </c>
      <c r="K144" s="42"/>
      <c r="L144" s="42">
        <f t="shared" si="36"/>
        <v>0</v>
      </c>
      <c r="M144" s="41"/>
      <c r="N144" s="42">
        <f t="shared" si="27"/>
        <v>0</v>
      </c>
      <c r="O144" s="42"/>
      <c r="P144" s="42">
        <f t="shared" si="28"/>
        <v>0</v>
      </c>
      <c r="Q144" s="42"/>
      <c r="R144" s="42">
        <f t="shared" si="29"/>
        <v>0</v>
      </c>
      <c r="S144" s="42"/>
      <c r="T144" s="42">
        <f t="shared" si="30"/>
        <v>0</v>
      </c>
      <c r="U144" s="1"/>
      <c r="V144" s="1">
        <f t="shared" si="31"/>
        <v>0</v>
      </c>
      <c r="W144" s="1">
        <v>30</v>
      </c>
      <c r="X144" s="1">
        <f t="shared" si="32"/>
        <v>300000</v>
      </c>
      <c r="Y144" s="1"/>
      <c r="Z144" s="1">
        <f t="shared" si="33"/>
        <v>0</v>
      </c>
      <c r="AA144" s="1"/>
      <c r="AB144" s="1">
        <f t="shared" si="34"/>
        <v>0</v>
      </c>
      <c r="AC144" s="1"/>
      <c r="AD144" s="1">
        <f t="shared" si="35"/>
        <v>0</v>
      </c>
    </row>
    <row r="145" spans="1:30" ht="45.75" customHeight="1" x14ac:dyDescent="0.25">
      <c r="A145" s="1">
        <v>136</v>
      </c>
      <c r="B145" s="20" t="s">
        <v>142</v>
      </c>
      <c r="C145" s="23" t="s">
        <v>6</v>
      </c>
      <c r="D145" s="31">
        <v>5</v>
      </c>
      <c r="E145" s="32">
        <v>6400</v>
      </c>
      <c r="F145" s="1">
        <f t="shared" si="1"/>
        <v>32000</v>
      </c>
      <c r="G145" s="42"/>
      <c r="H145" s="46">
        <f t="shared" si="25"/>
        <v>0</v>
      </c>
      <c r="I145" s="42"/>
      <c r="J145" s="42">
        <f t="shared" si="26"/>
        <v>0</v>
      </c>
      <c r="K145" s="42"/>
      <c r="L145" s="42">
        <f t="shared" si="36"/>
        <v>0</v>
      </c>
      <c r="M145" s="41"/>
      <c r="N145" s="42">
        <f t="shared" si="27"/>
        <v>0</v>
      </c>
      <c r="O145" s="42"/>
      <c r="P145" s="42">
        <f t="shared" si="28"/>
        <v>0</v>
      </c>
      <c r="Q145" s="42"/>
      <c r="R145" s="42">
        <f t="shared" si="29"/>
        <v>0</v>
      </c>
      <c r="S145" s="42"/>
      <c r="T145" s="42">
        <f t="shared" si="30"/>
        <v>0</v>
      </c>
      <c r="U145" s="1"/>
      <c r="V145" s="1">
        <f t="shared" si="31"/>
        <v>0</v>
      </c>
      <c r="W145" s="1"/>
      <c r="X145" s="1">
        <f t="shared" si="32"/>
        <v>0</v>
      </c>
      <c r="Y145" s="1"/>
      <c r="Z145" s="1">
        <f t="shared" si="33"/>
        <v>0</v>
      </c>
      <c r="AA145" s="1"/>
      <c r="AB145" s="1">
        <f t="shared" si="34"/>
        <v>0</v>
      </c>
      <c r="AC145" s="1"/>
      <c r="AD145" s="1">
        <f t="shared" si="35"/>
        <v>0</v>
      </c>
    </row>
    <row r="146" spans="1:30" ht="75.75" customHeight="1" x14ac:dyDescent="0.25">
      <c r="A146" s="1">
        <v>137</v>
      </c>
      <c r="B146" s="25" t="s">
        <v>143</v>
      </c>
      <c r="C146" s="23" t="s">
        <v>21</v>
      </c>
      <c r="D146" s="31">
        <v>200</v>
      </c>
      <c r="E146" s="32">
        <v>2407.5</v>
      </c>
      <c r="F146" s="1">
        <f t="shared" si="1"/>
        <v>481500</v>
      </c>
      <c r="G146" s="42"/>
      <c r="H146" s="46">
        <f t="shared" si="25"/>
        <v>0</v>
      </c>
      <c r="I146" s="42"/>
      <c r="J146" s="42">
        <f t="shared" si="26"/>
        <v>0</v>
      </c>
      <c r="K146" s="42"/>
      <c r="L146" s="42">
        <f t="shared" si="36"/>
        <v>0</v>
      </c>
      <c r="M146" s="41"/>
      <c r="N146" s="42">
        <f t="shared" si="27"/>
        <v>0</v>
      </c>
      <c r="O146" s="42"/>
      <c r="P146" s="42">
        <f t="shared" si="28"/>
        <v>0</v>
      </c>
      <c r="Q146" s="42"/>
      <c r="R146" s="42">
        <f t="shared" si="29"/>
        <v>0</v>
      </c>
      <c r="S146" s="42"/>
      <c r="T146" s="42">
        <f t="shared" si="30"/>
        <v>0</v>
      </c>
      <c r="U146" s="1"/>
      <c r="V146" s="1">
        <f t="shared" si="31"/>
        <v>0</v>
      </c>
      <c r="W146" s="1"/>
      <c r="X146" s="1">
        <f t="shared" si="32"/>
        <v>0</v>
      </c>
      <c r="Y146" s="1"/>
      <c r="Z146" s="1">
        <f t="shared" si="33"/>
        <v>0</v>
      </c>
      <c r="AA146" s="1"/>
      <c r="AB146" s="1">
        <f t="shared" si="34"/>
        <v>0</v>
      </c>
      <c r="AC146" s="1"/>
      <c r="AD146" s="1">
        <f t="shared" si="35"/>
        <v>0</v>
      </c>
    </row>
    <row r="147" spans="1:30" ht="135" x14ac:dyDescent="0.25">
      <c r="A147" s="1">
        <v>138</v>
      </c>
      <c r="B147" s="25" t="s">
        <v>144</v>
      </c>
      <c r="C147" s="23" t="s">
        <v>151</v>
      </c>
      <c r="D147" s="31">
        <v>7</v>
      </c>
      <c r="E147" s="32">
        <v>15000</v>
      </c>
      <c r="F147" s="1">
        <f t="shared" si="1"/>
        <v>105000</v>
      </c>
      <c r="G147" s="42"/>
      <c r="H147" s="46">
        <f t="shared" si="25"/>
        <v>0</v>
      </c>
      <c r="I147" s="42"/>
      <c r="J147" s="42">
        <f t="shared" si="26"/>
        <v>0</v>
      </c>
      <c r="K147" s="42"/>
      <c r="L147" s="42">
        <f t="shared" si="36"/>
        <v>0</v>
      </c>
      <c r="M147" s="41"/>
      <c r="N147" s="42">
        <f t="shared" si="27"/>
        <v>0</v>
      </c>
      <c r="O147" s="42"/>
      <c r="P147" s="42">
        <f t="shared" si="28"/>
        <v>0</v>
      </c>
      <c r="Q147" s="42"/>
      <c r="R147" s="42">
        <f t="shared" si="29"/>
        <v>0</v>
      </c>
      <c r="S147" s="42"/>
      <c r="T147" s="42">
        <f t="shared" si="30"/>
        <v>0</v>
      </c>
      <c r="U147" s="1"/>
      <c r="V147" s="1">
        <f t="shared" si="31"/>
        <v>0</v>
      </c>
      <c r="W147" s="1"/>
      <c r="X147" s="1">
        <f t="shared" si="32"/>
        <v>0</v>
      </c>
      <c r="Y147" s="1"/>
      <c r="Z147" s="1">
        <f t="shared" si="33"/>
        <v>0</v>
      </c>
      <c r="AA147" s="1"/>
      <c r="AB147" s="1">
        <f t="shared" si="34"/>
        <v>0</v>
      </c>
      <c r="AC147" s="1"/>
      <c r="AD147" s="1">
        <f t="shared" si="35"/>
        <v>0</v>
      </c>
    </row>
    <row r="148" spans="1:30" ht="60.75" customHeight="1" x14ac:dyDescent="0.25">
      <c r="A148" s="1">
        <v>139</v>
      </c>
      <c r="B148" s="25" t="s">
        <v>145</v>
      </c>
      <c r="C148" s="23" t="s">
        <v>6</v>
      </c>
      <c r="D148" s="33">
        <v>2</v>
      </c>
      <c r="E148" s="35">
        <v>11000</v>
      </c>
      <c r="F148" s="1">
        <f t="shared" si="1"/>
        <v>22000</v>
      </c>
      <c r="G148" s="42"/>
      <c r="H148" s="46">
        <f t="shared" si="25"/>
        <v>0</v>
      </c>
      <c r="I148" s="42"/>
      <c r="J148" s="42">
        <f t="shared" si="26"/>
        <v>0</v>
      </c>
      <c r="K148" s="42"/>
      <c r="L148" s="42">
        <f t="shared" si="36"/>
        <v>0</v>
      </c>
      <c r="M148" s="41"/>
      <c r="N148" s="42">
        <f t="shared" si="27"/>
        <v>0</v>
      </c>
      <c r="O148" s="42"/>
      <c r="P148" s="42">
        <f t="shared" si="28"/>
        <v>0</v>
      </c>
      <c r="Q148" s="42"/>
      <c r="R148" s="42">
        <f t="shared" si="29"/>
        <v>0</v>
      </c>
      <c r="S148" s="42"/>
      <c r="T148" s="42">
        <f t="shared" si="30"/>
        <v>0</v>
      </c>
      <c r="U148" s="1"/>
      <c r="V148" s="1">
        <f t="shared" si="31"/>
        <v>0</v>
      </c>
      <c r="W148" s="1"/>
      <c r="X148" s="1">
        <f t="shared" si="32"/>
        <v>0</v>
      </c>
      <c r="Y148" s="1"/>
      <c r="Z148" s="1">
        <f t="shared" si="33"/>
        <v>0</v>
      </c>
      <c r="AA148" s="1"/>
      <c r="AB148" s="1">
        <f t="shared" si="34"/>
        <v>0</v>
      </c>
      <c r="AC148" s="1"/>
      <c r="AD148" s="1">
        <f t="shared" si="35"/>
        <v>0</v>
      </c>
    </row>
    <row r="149" spans="1:30" ht="145.5" customHeight="1" x14ac:dyDescent="0.25">
      <c r="A149" s="1">
        <v>140</v>
      </c>
      <c r="B149" s="20" t="s">
        <v>146</v>
      </c>
      <c r="C149" s="23" t="s">
        <v>6</v>
      </c>
      <c r="D149" s="31">
        <v>5</v>
      </c>
      <c r="E149" s="32">
        <v>200</v>
      </c>
      <c r="F149" s="1">
        <f t="shared" si="1"/>
        <v>1000</v>
      </c>
      <c r="G149" s="42"/>
      <c r="H149" s="46">
        <f t="shared" si="25"/>
        <v>0</v>
      </c>
      <c r="I149" s="42"/>
      <c r="J149" s="42">
        <f t="shared" si="26"/>
        <v>0</v>
      </c>
      <c r="K149" s="42"/>
      <c r="L149" s="42">
        <f t="shared" si="36"/>
        <v>0</v>
      </c>
      <c r="M149" s="41"/>
      <c r="N149" s="42">
        <f t="shared" si="27"/>
        <v>0</v>
      </c>
      <c r="O149" s="42"/>
      <c r="P149" s="42">
        <f t="shared" si="28"/>
        <v>0</v>
      </c>
      <c r="Q149" s="42"/>
      <c r="R149" s="42">
        <f t="shared" si="29"/>
        <v>0</v>
      </c>
      <c r="S149" s="42"/>
      <c r="T149" s="42">
        <f t="shared" si="30"/>
        <v>0</v>
      </c>
      <c r="U149" s="1"/>
      <c r="V149" s="1">
        <f t="shared" si="31"/>
        <v>0</v>
      </c>
      <c r="W149" s="1"/>
      <c r="X149" s="1">
        <f t="shared" si="32"/>
        <v>0</v>
      </c>
      <c r="Y149" s="1"/>
      <c r="Z149" s="1">
        <f t="shared" si="33"/>
        <v>0</v>
      </c>
      <c r="AA149" s="1"/>
      <c r="AB149" s="1">
        <f t="shared" si="34"/>
        <v>0</v>
      </c>
      <c r="AC149" s="1"/>
      <c r="AD149" s="1">
        <f t="shared" si="35"/>
        <v>0</v>
      </c>
    </row>
    <row r="150" spans="1:30" ht="108" customHeight="1" x14ac:dyDescent="0.25">
      <c r="A150" s="1">
        <v>141</v>
      </c>
      <c r="B150" s="24" t="s">
        <v>147</v>
      </c>
      <c r="C150" s="23" t="s">
        <v>6</v>
      </c>
      <c r="D150" s="31">
        <v>2</v>
      </c>
      <c r="E150" s="32">
        <v>5000</v>
      </c>
      <c r="F150" s="1">
        <f t="shared" si="1"/>
        <v>10000</v>
      </c>
      <c r="G150" s="42"/>
      <c r="H150" s="46">
        <f t="shared" si="25"/>
        <v>0</v>
      </c>
      <c r="I150" s="42"/>
      <c r="J150" s="42">
        <f t="shared" si="26"/>
        <v>0</v>
      </c>
      <c r="K150" s="42"/>
      <c r="L150" s="42">
        <f t="shared" si="36"/>
        <v>0</v>
      </c>
      <c r="M150" s="41"/>
      <c r="N150" s="42">
        <f t="shared" si="27"/>
        <v>0</v>
      </c>
      <c r="O150" s="42"/>
      <c r="P150" s="42">
        <f t="shared" si="28"/>
        <v>0</v>
      </c>
      <c r="Q150" s="42"/>
      <c r="R150" s="42">
        <f t="shared" si="29"/>
        <v>0</v>
      </c>
      <c r="S150" s="42"/>
      <c r="T150" s="42">
        <f t="shared" si="30"/>
        <v>0</v>
      </c>
      <c r="U150" s="1"/>
      <c r="V150" s="1">
        <f t="shared" si="31"/>
        <v>0</v>
      </c>
      <c r="W150" s="1"/>
      <c r="X150" s="1">
        <f t="shared" si="32"/>
        <v>0</v>
      </c>
      <c r="Y150" s="1"/>
      <c r="Z150" s="1">
        <f t="shared" si="33"/>
        <v>0</v>
      </c>
      <c r="AA150" s="1"/>
      <c r="AB150" s="1">
        <f t="shared" si="34"/>
        <v>0</v>
      </c>
      <c r="AC150" s="1"/>
      <c r="AD150" s="1">
        <f t="shared" si="35"/>
        <v>0</v>
      </c>
    </row>
    <row r="151" spans="1:30" ht="108" customHeight="1" x14ac:dyDescent="0.25">
      <c r="A151" s="1">
        <v>142</v>
      </c>
      <c r="B151" s="28" t="s">
        <v>153</v>
      </c>
      <c r="C151" s="29" t="s">
        <v>6</v>
      </c>
      <c r="D151" s="31">
        <v>1</v>
      </c>
      <c r="E151" s="32">
        <v>189000</v>
      </c>
      <c r="F151" s="1">
        <f t="shared" si="1"/>
        <v>189000</v>
      </c>
      <c r="G151" s="42"/>
      <c r="H151" s="46">
        <f t="shared" si="25"/>
        <v>0</v>
      </c>
      <c r="I151" s="42"/>
      <c r="J151" s="42">
        <f t="shared" si="26"/>
        <v>0</v>
      </c>
      <c r="K151" s="42"/>
      <c r="L151" s="42">
        <f t="shared" si="36"/>
        <v>0</v>
      </c>
      <c r="M151" s="41"/>
      <c r="N151" s="42">
        <f t="shared" si="27"/>
        <v>0</v>
      </c>
      <c r="O151" s="42"/>
      <c r="P151" s="42">
        <f t="shared" si="28"/>
        <v>0</v>
      </c>
      <c r="Q151" s="42"/>
      <c r="R151" s="42">
        <f t="shared" si="29"/>
        <v>0</v>
      </c>
      <c r="S151" s="42"/>
      <c r="T151" s="42">
        <f t="shared" si="30"/>
        <v>0</v>
      </c>
      <c r="U151" s="1">
        <v>187000</v>
      </c>
      <c r="V151" s="48">
        <f t="shared" si="31"/>
        <v>187000</v>
      </c>
      <c r="W151" s="1"/>
      <c r="X151" s="1">
        <f t="shared" si="32"/>
        <v>0</v>
      </c>
      <c r="Y151" s="1"/>
      <c r="Z151" s="1">
        <f t="shared" si="33"/>
        <v>0</v>
      </c>
      <c r="AA151" s="1"/>
      <c r="AB151" s="1">
        <f t="shared" si="34"/>
        <v>0</v>
      </c>
      <c r="AC151" s="1"/>
      <c r="AD151" s="1">
        <f t="shared" si="35"/>
        <v>0</v>
      </c>
    </row>
    <row r="152" spans="1:30" ht="108" customHeight="1" x14ac:dyDescent="0.25">
      <c r="A152" s="1">
        <v>143</v>
      </c>
      <c r="B152" s="28" t="s">
        <v>154</v>
      </c>
      <c r="C152" s="29" t="s">
        <v>6</v>
      </c>
      <c r="D152" s="31">
        <v>1</v>
      </c>
      <c r="E152" s="32">
        <v>198400</v>
      </c>
      <c r="F152" s="1">
        <f t="shared" si="1"/>
        <v>198400</v>
      </c>
      <c r="G152" s="42"/>
      <c r="H152" s="46">
        <f t="shared" ref="H152:H153" si="37">SUM(G152*D152)</f>
        <v>0</v>
      </c>
      <c r="I152" s="42"/>
      <c r="J152" s="42">
        <f t="shared" si="26"/>
        <v>0</v>
      </c>
      <c r="K152" s="42"/>
      <c r="L152" s="42">
        <f t="shared" si="36"/>
        <v>0</v>
      </c>
      <c r="M152" s="41"/>
      <c r="N152" s="42">
        <f t="shared" si="27"/>
        <v>0</v>
      </c>
      <c r="O152" s="42"/>
      <c r="P152" s="42">
        <f t="shared" si="28"/>
        <v>0</v>
      </c>
      <c r="Q152" s="42"/>
      <c r="R152" s="42">
        <f t="shared" si="29"/>
        <v>0</v>
      </c>
      <c r="S152" s="42"/>
      <c r="T152" s="42">
        <f t="shared" si="30"/>
        <v>0</v>
      </c>
      <c r="U152" s="1"/>
      <c r="V152" s="1">
        <f t="shared" si="31"/>
        <v>0</v>
      </c>
      <c r="W152" s="1"/>
      <c r="X152" s="1">
        <f t="shared" si="32"/>
        <v>0</v>
      </c>
      <c r="Y152" s="1"/>
      <c r="Z152" s="1">
        <f t="shared" si="33"/>
        <v>0</v>
      </c>
      <c r="AA152" s="1"/>
      <c r="AB152" s="1">
        <f t="shared" si="34"/>
        <v>0</v>
      </c>
      <c r="AC152" s="1"/>
      <c r="AD152" s="1">
        <f t="shared" si="35"/>
        <v>0</v>
      </c>
    </row>
    <row r="153" spans="1:30" ht="114.75" x14ac:dyDescent="0.25">
      <c r="A153" s="38">
        <v>144</v>
      </c>
      <c r="B153" s="6" t="s">
        <v>152</v>
      </c>
      <c r="C153" s="51" t="s">
        <v>6</v>
      </c>
      <c r="D153" s="39">
        <v>1</v>
      </c>
      <c r="E153" s="39">
        <v>214500</v>
      </c>
      <c r="F153" s="38">
        <f t="shared" si="1"/>
        <v>214500</v>
      </c>
      <c r="G153" s="52"/>
      <c r="H153" s="53">
        <f t="shared" si="37"/>
        <v>0</v>
      </c>
      <c r="I153" s="52"/>
      <c r="J153" s="52">
        <f t="shared" si="26"/>
        <v>0</v>
      </c>
      <c r="K153" s="52"/>
      <c r="L153" s="52">
        <f t="shared" si="36"/>
        <v>0</v>
      </c>
      <c r="M153" s="54"/>
      <c r="N153" s="52">
        <f t="shared" si="27"/>
        <v>0</v>
      </c>
      <c r="O153" s="52"/>
      <c r="P153" s="52">
        <f t="shared" si="28"/>
        <v>0</v>
      </c>
      <c r="Q153" s="52"/>
      <c r="R153" s="52">
        <f t="shared" si="29"/>
        <v>0</v>
      </c>
      <c r="S153" s="52"/>
      <c r="T153" s="52">
        <f t="shared" si="30"/>
        <v>0</v>
      </c>
      <c r="U153" s="38"/>
      <c r="V153" s="38">
        <f t="shared" si="31"/>
        <v>0</v>
      </c>
      <c r="W153" s="38"/>
      <c r="X153" s="38">
        <f t="shared" si="32"/>
        <v>0</v>
      </c>
      <c r="Y153" s="38"/>
      <c r="Z153" s="38">
        <f>SUM(D153*Y153)</f>
        <v>0</v>
      </c>
      <c r="AA153" s="38"/>
      <c r="AB153" s="38">
        <f t="shared" si="34"/>
        <v>0</v>
      </c>
      <c r="AC153" s="38"/>
      <c r="AD153" s="38">
        <f t="shared" si="35"/>
        <v>0</v>
      </c>
    </row>
    <row r="154" spans="1:30" x14ac:dyDescent="0.25">
      <c r="A154" s="55"/>
      <c r="B154" s="57" t="s">
        <v>169</v>
      </c>
      <c r="C154" s="58"/>
      <c r="D154" s="58"/>
      <c r="E154" s="59"/>
      <c r="F154" s="55"/>
      <c r="G154" s="42"/>
      <c r="H154" s="56">
        <f>SUM(H10:H153)</f>
        <v>665695</v>
      </c>
      <c r="I154" s="42"/>
      <c r="J154" s="42">
        <f>SUM(J34+J41+J46+J47+J68+J83+J111+J128+J141+J144)</f>
        <v>764875</v>
      </c>
      <c r="K154" s="42"/>
      <c r="L154" s="42">
        <f>SUM(L71+L80+L89+L93+L94)</f>
        <v>315400</v>
      </c>
      <c r="M154" s="41"/>
      <c r="N154" s="42"/>
      <c r="O154" s="42"/>
      <c r="P154" s="42"/>
      <c r="Q154" s="42"/>
      <c r="R154" s="42"/>
      <c r="S154" s="42"/>
      <c r="T154" s="42"/>
      <c r="U154" s="55"/>
      <c r="V154" s="55">
        <f>SUM(V43+V129+V151)</f>
        <v>269800</v>
      </c>
      <c r="W154" s="55"/>
      <c r="X154" s="55">
        <f>SUM(X85+X73+X65+X21)</f>
        <v>3363000</v>
      </c>
      <c r="Y154" s="55"/>
      <c r="Z154" s="55"/>
      <c r="AA154" s="55"/>
      <c r="AB154" s="55">
        <f>SUM(AB10+AB20+AB22)</f>
        <v>1362440</v>
      </c>
      <c r="AC154" s="55"/>
      <c r="AD154" s="55">
        <f>SUM(AD108)</f>
        <v>300000</v>
      </c>
    </row>
  </sheetData>
  <mergeCells count="19">
    <mergeCell ref="W8:X8"/>
    <mergeCell ref="Y8:Z8"/>
    <mergeCell ref="AA8:AB8"/>
    <mergeCell ref="AC8:AD8"/>
    <mergeCell ref="M8:N8"/>
    <mergeCell ref="O8:P8"/>
    <mergeCell ref="Q8:R8"/>
    <mergeCell ref="S8:T8"/>
    <mergeCell ref="U8:V8"/>
    <mergeCell ref="B154:E154"/>
    <mergeCell ref="I8:J8"/>
    <mergeCell ref="K8:L8"/>
    <mergeCell ref="G8:H8"/>
    <mergeCell ref="A8:A9"/>
    <mergeCell ref="B8:B9"/>
    <mergeCell ref="C8:C9"/>
    <mergeCell ref="D8:D9"/>
    <mergeCell ref="F8:F9"/>
    <mergeCell ref="E8:E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2021-04-15T03:56:56Z</dcterms:modified>
</cp:coreProperties>
</file>